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sanchez\Documents\Oficina Regional Atacama\Proyectos\2022\MINERA OJOS DEL SALADO\MUT\MUT Final\Reporte Titular\Anexo 1\"/>
    </mc:Choice>
  </mc:AlternateContent>
  <xr:revisionPtr revIDLastSave="0" documentId="13_ncr:1_{CF8C3DEB-763C-4F98-A75A-9A0A47C201E1}" xr6:coauthVersionLast="47" xr6:coauthVersionMax="47" xr10:uidLastSave="{00000000-0000-0000-0000-000000000000}"/>
  <bookViews>
    <workbookView xWindow="-120" yWindow="-120" windowWidth="29040" windowHeight="15840" tabRatio="873" activeTab="7" xr2:uid="{255BFB5E-0A0D-4368-A17D-46F3422FCFEB}"/>
  </bookViews>
  <sheets>
    <sheet name="Resumen" sheetId="20" r:id="rId1"/>
    <sheet name="1714-Perfil TRE - 1" sheetId="4" r:id="rId2"/>
    <sheet name="1714-Perfil TRE - 2" sheetId="5" r:id="rId3"/>
    <sheet name="1714-Perfil TRE - 3" sheetId="38" r:id="rId4"/>
    <sheet name="1714-Perfil TRE - 4" sheetId="6" r:id="rId5"/>
    <sheet name="1714-Perfil TRE - 5" sheetId="18" r:id="rId6"/>
    <sheet name="1714-Perfil TRE - 6" sheetId="15" r:id="rId7"/>
    <sheet name="1714-Perfil TRE - 7" sheetId="17" r:id="rId8"/>
  </sheets>
  <definedNames>
    <definedName name="_xlnm._FilterDatabase" localSheetId="1" hidden="1">'1714-Perfil TRE - 1'!$A$1:$R$81</definedName>
    <definedName name="_xlnm._FilterDatabase" localSheetId="3" hidden="1">'1714-Perfil TRE - 3'!$A$1:$K$35</definedName>
    <definedName name="_xlnm._FilterDatabase" localSheetId="5" hidden="1">'1714-Perfil TRE - 5'!$A$1:$K$62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0">#REF!</definedName>
    <definedName name="_xlnm.Database">#REF!</definedName>
    <definedName name="bbdd" localSheetId="1">#REF!</definedName>
    <definedName name="bbdd" localSheetId="2">#REF!</definedName>
    <definedName name="bbdd" localSheetId="3">#REF!</definedName>
    <definedName name="bbdd" localSheetId="4">#REF!</definedName>
    <definedName name="bbdd" localSheetId="5">#REF!</definedName>
    <definedName name="bbdd" localSheetId="6">#REF!</definedName>
    <definedName name="bbdd" localSheetId="7">#REF!</definedName>
    <definedName name="bbdd">#REF!</definedName>
    <definedName name="H" localSheetId="1">#REF!</definedName>
    <definedName name="H" localSheetId="2">#REF!</definedName>
    <definedName name="H" localSheetId="3">#REF!</definedName>
    <definedName name="H" localSheetId="4">#REF!</definedName>
    <definedName name="H" localSheetId="5">#REF!</definedName>
    <definedName name="H" localSheetId="6">#REF!</definedName>
    <definedName name="H" localSheetId="7">#REF!</definedName>
    <definedName name="H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38" l="1"/>
  <c r="H4" i="38"/>
  <c r="H5" i="38"/>
  <c r="H6" i="38"/>
  <c r="H7" i="38"/>
  <c r="H8" i="38"/>
  <c r="H9" i="38"/>
  <c r="H10" i="38"/>
  <c r="H11" i="38"/>
  <c r="H12" i="38"/>
  <c r="H13" i="38"/>
  <c r="H14" i="38"/>
  <c r="H15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2" i="38"/>
  <c r="R33" i="17"/>
  <c r="O33" i="17"/>
  <c r="Q33" i="17" s="1"/>
  <c r="R32" i="17"/>
  <c r="O32" i="17"/>
  <c r="Q32" i="17" s="1"/>
  <c r="R31" i="17"/>
  <c r="O31" i="17"/>
  <c r="Q31" i="17" s="1"/>
  <c r="R30" i="17"/>
  <c r="O30" i="17"/>
  <c r="Q30" i="17" s="1"/>
  <c r="R29" i="17"/>
  <c r="O29" i="17"/>
  <c r="Q29" i="17" s="1"/>
  <c r="R28" i="17"/>
  <c r="O28" i="17"/>
  <c r="P28" i="17" s="1"/>
  <c r="R27" i="17"/>
  <c r="O27" i="17"/>
  <c r="Q27" i="17" s="1"/>
  <c r="R26" i="17"/>
  <c r="O26" i="17"/>
  <c r="Q26" i="17" s="1"/>
  <c r="R25" i="17"/>
  <c r="O25" i="17"/>
  <c r="Q25" i="17" s="1"/>
  <c r="R24" i="17"/>
  <c r="O24" i="17"/>
  <c r="Q24" i="17" s="1"/>
  <c r="R23" i="17"/>
  <c r="O23" i="17"/>
  <c r="Q23" i="17" s="1"/>
  <c r="R22" i="17"/>
  <c r="P22" i="17"/>
  <c r="O22" i="17"/>
  <c r="Q22" i="17" s="1"/>
  <c r="R21" i="17"/>
  <c r="O21" i="17"/>
  <c r="Q21" i="17" s="1"/>
  <c r="R20" i="17"/>
  <c r="O20" i="17"/>
  <c r="Q20" i="17" s="1"/>
  <c r="R19" i="17"/>
  <c r="Q19" i="17"/>
  <c r="P19" i="17"/>
  <c r="O19" i="17"/>
  <c r="R18" i="17"/>
  <c r="O18" i="17"/>
  <c r="Q18" i="17" s="1"/>
  <c r="R17" i="17"/>
  <c r="O17" i="17"/>
  <c r="Q17" i="17" s="1"/>
  <c r="R16" i="17"/>
  <c r="O16" i="17"/>
  <c r="Q16" i="17" s="1"/>
  <c r="R15" i="17"/>
  <c r="O15" i="17"/>
  <c r="Q15" i="17" s="1"/>
  <c r="R14" i="17"/>
  <c r="O14" i="17"/>
  <c r="Q14" i="17" s="1"/>
  <c r="R13" i="17"/>
  <c r="P13" i="17"/>
  <c r="O13" i="17"/>
  <c r="Q13" i="17" s="1"/>
  <c r="R12" i="17"/>
  <c r="O12" i="17"/>
  <c r="Q12" i="17" s="1"/>
  <c r="R11" i="17"/>
  <c r="O11" i="17"/>
  <c r="Q11" i="17" s="1"/>
  <c r="R10" i="17"/>
  <c r="O10" i="17"/>
  <c r="Q10" i="17" s="1"/>
  <c r="R9" i="17"/>
  <c r="O9" i="17"/>
  <c r="Q9" i="17" s="1"/>
  <c r="R8" i="17"/>
  <c r="O8" i="17"/>
  <c r="Q8" i="17" s="1"/>
  <c r="R7" i="17"/>
  <c r="O7" i="17"/>
  <c r="Q7" i="17" s="1"/>
  <c r="R6" i="17"/>
  <c r="O6" i="17"/>
  <c r="Q6" i="17" s="1"/>
  <c r="R5" i="17"/>
  <c r="O5" i="17"/>
  <c r="Q5" i="17" s="1"/>
  <c r="R4" i="17"/>
  <c r="O4" i="17"/>
  <c r="Q4" i="17" s="1"/>
  <c r="R3" i="17"/>
  <c r="O3" i="17"/>
  <c r="Q3" i="17" s="1"/>
  <c r="R2" i="17"/>
  <c r="O2" i="17"/>
  <c r="Q2" i="17" s="1"/>
  <c r="P8" i="6"/>
  <c r="R34" i="6"/>
  <c r="O34" i="6"/>
  <c r="Q34" i="6" s="1"/>
  <c r="R33" i="6"/>
  <c r="O33" i="6"/>
  <c r="Q33" i="6" s="1"/>
  <c r="R32" i="6"/>
  <c r="Q32" i="6"/>
  <c r="P32" i="6"/>
  <c r="O32" i="6"/>
  <c r="R31" i="6"/>
  <c r="Q31" i="6"/>
  <c r="P31" i="6"/>
  <c r="O31" i="6"/>
  <c r="R30" i="6"/>
  <c r="Q30" i="6"/>
  <c r="P30" i="6"/>
  <c r="O30" i="6"/>
  <c r="R29" i="6"/>
  <c r="Q29" i="6"/>
  <c r="P29" i="6"/>
  <c r="O29" i="6"/>
  <c r="R28" i="6"/>
  <c r="Q28" i="6"/>
  <c r="P28" i="6"/>
  <c r="O28" i="6"/>
  <c r="R27" i="6"/>
  <c r="Q27" i="6"/>
  <c r="P27" i="6"/>
  <c r="O27" i="6"/>
  <c r="R26" i="6"/>
  <c r="Q26" i="6"/>
  <c r="P26" i="6"/>
  <c r="O26" i="6"/>
  <c r="R25" i="6"/>
  <c r="Q25" i="6"/>
  <c r="P25" i="6"/>
  <c r="O25" i="6"/>
  <c r="R24" i="6"/>
  <c r="Q24" i="6"/>
  <c r="P24" i="6"/>
  <c r="O24" i="6"/>
  <c r="R23" i="6"/>
  <c r="Q23" i="6"/>
  <c r="P23" i="6"/>
  <c r="O23" i="6"/>
  <c r="R22" i="6"/>
  <c r="Q22" i="6"/>
  <c r="P22" i="6"/>
  <c r="O22" i="6"/>
  <c r="R21" i="6"/>
  <c r="Q21" i="6"/>
  <c r="P21" i="6"/>
  <c r="O21" i="6"/>
  <c r="R20" i="6"/>
  <c r="Q20" i="6"/>
  <c r="P20" i="6"/>
  <c r="O20" i="6"/>
  <c r="R19" i="6"/>
  <c r="Q19" i="6"/>
  <c r="P19" i="6"/>
  <c r="O19" i="6"/>
  <c r="R18" i="6"/>
  <c r="Q18" i="6"/>
  <c r="P18" i="6"/>
  <c r="O18" i="6"/>
  <c r="R17" i="6"/>
  <c r="Q17" i="6"/>
  <c r="P17" i="6"/>
  <c r="O17" i="6"/>
  <c r="R16" i="6"/>
  <c r="Q16" i="6"/>
  <c r="P16" i="6"/>
  <c r="O16" i="6"/>
  <c r="R15" i="6"/>
  <c r="Q15" i="6"/>
  <c r="P15" i="6"/>
  <c r="O15" i="6"/>
  <c r="R14" i="6"/>
  <c r="Q14" i="6"/>
  <c r="P14" i="6"/>
  <c r="O14" i="6"/>
  <c r="R13" i="6"/>
  <c r="Q13" i="6"/>
  <c r="P13" i="6"/>
  <c r="O13" i="6"/>
  <c r="R12" i="6"/>
  <c r="Q12" i="6"/>
  <c r="P12" i="6"/>
  <c r="O12" i="6"/>
  <c r="R11" i="6"/>
  <c r="Q11" i="6"/>
  <c r="P11" i="6"/>
  <c r="O11" i="6"/>
  <c r="R10" i="6"/>
  <c r="Q10" i="6"/>
  <c r="P10" i="6"/>
  <c r="O10" i="6"/>
  <c r="R9" i="6"/>
  <c r="Q9" i="6"/>
  <c r="P9" i="6"/>
  <c r="O9" i="6"/>
  <c r="R8" i="6"/>
  <c r="Q8" i="6"/>
  <c r="O8" i="6"/>
  <c r="R7" i="6"/>
  <c r="Q7" i="6"/>
  <c r="P7" i="6"/>
  <c r="O7" i="6"/>
  <c r="R6" i="6"/>
  <c r="Q6" i="6"/>
  <c r="P6" i="6"/>
  <c r="O6" i="6"/>
  <c r="R5" i="6"/>
  <c r="Q5" i="6"/>
  <c r="P5" i="6"/>
  <c r="O5" i="6"/>
  <c r="R4" i="6"/>
  <c r="Q4" i="6"/>
  <c r="P4" i="6"/>
  <c r="O4" i="6"/>
  <c r="R3" i="6"/>
  <c r="Q3" i="6"/>
  <c r="P3" i="6"/>
  <c r="O3" i="6"/>
  <c r="E2" i="17"/>
  <c r="E4" i="17"/>
  <c r="E5" i="17"/>
  <c r="E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55" i="17"/>
  <c r="E56" i="17"/>
  <c r="E57" i="17"/>
  <c r="E58" i="17"/>
  <c r="E59" i="17"/>
  <c r="E60" i="17"/>
  <c r="E61" i="17"/>
  <c r="E62" i="17"/>
  <c r="E63" i="17"/>
  <c r="E64" i="17"/>
  <c r="E65" i="17"/>
  <c r="E66" i="17"/>
  <c r="E67" i="17"/>
  <c r="E68" i="17"/>
  <c r="E69" i="17"/>
  <c r="E70" i="17"/>
  <c r="E71" i="17"/>
  <c r="E72" i="17"/>
  <c r="E73" i="17"/>
  <c r="E74" i="17"/>
  <c r="E75" i="17"/>
  <c r="E76" i="17"/>
  <c r="E77" i="17"/>
  <c r="E78" i="17"/>
  <c r="E79" i="17"/>
  <c r="E80" i="17"/>
  <c r="E81" i="17"/>
  <c r="E82" i="17"/>
  <c r="E83" i="17"/>
  <c r="E84" i="17"/>
  <c r="E85" i="17"/>
  <c r="E86" i="17"/>
  <c r="E87" i="17"/>
  <c r="E88" i="17"/>
  <c r="E89" i="17"/>
  <c r="E90" i="17"/>
  <c r="E91" i="17"/>
  <c r="E92" i="17"/>
  <c r="E3" i="17"/>
  <c r="F41" i="17"/>
  <c r="G41" i="17"/>
  <c r="H41" i="17"/>
  <c r="K41" i="17" s="1"/>
  <c r="I41" i="17"/>
  <c r="J41" i="17" s="1"/>
  <c r="F42" i="17"/>
  <c r="G42" i="17"/>
  <c r="H42" i="17"/>
  <c r="I42" i="17"/>
  <c r="K42" i="17"/>
  <c r="F43" i="17"/>
  <c r="G43" i="17"/>
  <c r="H43" i="17"/>
  <c r="K43" i="17" s="1"/>
  <c r="I43" i="17"/>
  <c r="F44" i="17"/>
  <c r="G44" i="17"/>
  <c r="H44" i="17"/>
  <c r="I44" i="17"/>
  <c r="K44" i="17"/>
  <c r="F45" i="17"/>
  <c r="G45" i="17"/>
  <c r="H45" i="17"/>
  <c r="K45" i="17" s="1"/>
  <c r="I45" i="17"/>
  <c r="F46" i="17"/>
  <c r="G46" i="17"/>
  <c r="H46" i="17"/>
  <c r="I46" i="17"/>
  <c r="K46" i="17"/>
  <c r="F47" i="17"/>
  <c r="G47" i="17"/>
  <c r="H47" i="17"/>
  <c r="K47" i="17" s="1"/>
  <c r="I47" i="17"/>
  <c r="F48" i="17"/>
  <c r="G48" i="17"/>
  <c r="H48" i="17"/>
  <c r="I48" i="17"/>
  <c r="K48" i="17"/>
  <c r="F49" i="17"/>
  <c r="G49" i="17"/>
  <c r="H49" i="17"/>
  <c r="K49" i="17" s="1"/>
  <c r="I49" i="17"/>
  <c r="F50" i="17"/>
  <c r="G50" i="17"/>
  <c r="H50" i="17"/>
  <c r="I50" i="17"/>
  <c r="K50" i="17"/>
  <c r="F51" i="17"/>
  <c r="G51" i="17"/>
  <c r="H51" i="17"/>
  <c r="K51" i="17" s="1"/>
  <c r="I51" i="17"/>
  <c r="F52" i="17"/>
  <c r="G52" i="17"/>
  <c r="H52" i="17"/>
  <c r="I52" i="17"/>
  <c r="K52" i="17"/>
  <c r="F53" i="17"/>
  <c r="G53" i="17"/>
  <c r="H53" i="17"/>
  <c r="K53" i="17" s="1"/>
  <c r="I53" i="17"/>
  <c r="F54" i="17"/>
  <c r="G54" i="17"/>
  <c r="H54" i="17"/>
  <c r="I54" i="17"/>
  <c r="K54" i="17"/>
  <c r="F55" i="17"/>
  <c r="G55" i="17"/>
  <c r="H55" i="17"/>
  <c r="K55" i="17" s="1"/>
  <c r="I55" i="17"/>
  <c r="F56" i="17"/>
  <c r="G56" i="17"/>
  <c r="H56" i="17"/>
  <c r="I56" i="17"/>
  <c r="K56" i="17"/>
  <c r="F57" i="17"/>
  <c r="G57" i="17"/>
  <c r="H57" i="17"/>
  <c r="K57" i="17" s="1"/>
  <c r="I57" i="17"/>
  <c r="F58" i="17"/>
  <c r="G58" i="17"/>
  <c r="H58" i="17"/>
  <c r="I58" i="17"/>
  <c r="K58" i="17"/>
  <c r="F59" i="17"/>
  <c r="G59" i="17"/>
  <c r="H59" i="17"/>
  <c r="K59" i="17" s="1"/>
  <c r="I59" i="17"/>
  <c r="F60" i="17"/>
  <c r="G60" i="17"/>
  <c r="H60" i="17"/>
  <c r="I60" i="17"/>
  <c r="K60" i="17"/>
  <c r="F61" i="17"/>
  <c r="G61" i="17"/>
  <c r="H61" i="17"/>
  <c r="K61" i="17" s="1"/>
  <c r="I61" i="17"/>
  <c r="F62" i="17"/>
  <c r="G62" i="17"/>
  <c r="H62" i="17"/>
  <c r="I62" i="17"/>
  <c r="K62" i="17"/>
  <c r="F63" i="17"/>
  <c r="G63" i="17"/>
  <c r="H63" i="17"/>
  <c r="K63" i="17" s="1"/>
  <c r="I63" i="17"/>
  <c r="F64" i="17"/>
  <c r="G64" i="17"/>
  <c r="H64" i="17"/>
  <c r="I64" i="17"/>
  <c r="K64" i="17"/>
  <c r="F65" i="17"/>
  <c r="G65" i="17"/>
  <c r="H65" i="17"/>
  <c r="K65" i="17" s="1"/>
  <c r="I65" i="17"/>
  <c r="F66" i="17"/>
  <c r="G66" i="17"/>
  <c r="H66" i="17"/>
  <c r="I66" i="17"/>
  <c r="K66" i="17"/>
  <c r="F67" i="17"/>
  <c r="G67" i="17"/>
  <c r="H67" i="17"/>
  <c r="K67" i="17" s="1"/>
  <c r="I67" i="17"/>
  <c r="F68" i="17"/>
  <c r="G68" i="17"/>
  <c r="H68" i="17"/>
  <c r="I68" i="17"/>
  <c r="K68" i="17"/>
  <c r="F69" i="17"/>
  <c r="G69" i="17"/>
  <c r="H69" i="17"/>
  <c r="K69" i="17" s="1"/>
  <c r="I69" i="17"/>
  <c r="F70" i="17"/>
  <c r="G70" i="17"/>
  <c r="H70" i="17"/>
  <c r="I70" i="17"/>
  <c r="K70" i="17"/>
  <c r="F71" i="17"/>
  <c r="G71" i="17"/>
  <c r="H71" i="17"/>
  <c r="K71" i="17" s="1"/>
  <c r="I71" i="17"/>
  <c r="F72" i="17"/>
  <c r="G72" i="17"/>
  <c r="H72" i="17"/>
  <c r="I72" i="17"/>
  <c r="K72" i="17"/>
  <c r="F73" i="17"/>
  <c r="G73" i="17"/>
  <c r="H73" i="17"/>
  <c r="K73" i="17" s="1"/>
  <c r="I73" i="17"/>
  <c r="F74" i="17"/>
  <c r="G74" i="17"/>
  <c r="H74" i="17"/>
  <c r="I74" i="17"/>
  <c r="K74" i="17"/>
  <c r="F75" i="17"/>
  <c r="G75" i="17"/>
  <c r="H75" i="17"/>
  <c r="K75" i="17" s="1"/>
  <c r="I75" i="17"/>
  <c r="F76" i="17"/>
  <c r="G76" i="17"/>
  <c r="H76" i="17"/>
  <c r="I76" i="17"/>
  <c r="K76" i="17"/>
  <c r="F77" i="17"/>
  <c r="G77" i="17"/>
  <c r="H77" i="17"/>
  <c r="K77" i="17" s="1"/>
  <c r="I77" i="17"/>
  <c r="F78" i="17"/>
  <c r="G78" i="17"/>
  <c r="H78" i="17"/>
  <c r="I78" i="17"/>
  <c r="K78" i="17"/>
  <c r="F79" i="17"/>
  <c r="G79" i="17"/>
  <c r="H79" i="17"/>
  <c r="K79" i="17" s="1"/>
  <c r="I79" i="17"/>
  <c r="F80" i="17"/>
  <c r="G80" i="17"/>
  <c r="H80" i="17"/>
  <c r="I80" i="17"/>
  <c r="K80" i="17"/>
  <c r="F81" i="17"/>
  <c r="G81" i="17"/>
  <c r="H81" i="17"/>
  <c r="K81" i="17" s="1"/>
  <c r="I81" i="17"/>
  <c r="F82" i="17"/>
  <c r="G82" i="17"/>
  <c r="H82" i="17"/>
  <c r="I82" i="17"/>
  <c r="K82" i="17"/>
  <c r="F83" i="17"/>
  <c r="G83" i="17"/>
  <c r="H83" i="17"/>
  <c r="K83" i="17" s="1"/>
  <c r="I83" i="17"/>
  <c r="F84" i="17"/>
  <c r="G84" i="17"/>
  <c r="H84" i="17"/>
  <c r="I84" i="17"/>
  <c r="K84" i="17"/>
  <c r="F85" i="17"/>
  <c r="G85" i="17"/>
  <c r="H85" i="17"/>
  <c r="K85" i="17" s="1"/>
  <c r="I85" i="17"/>
  <c r="F86" i="17"/>
  <c r="G86" i="17"/>
  <c r="H86" i="17"/>
  <c r="I86" i="17"/>
  <c r="K86" i="17"/>
  <c r="F87" i="17"/>
  <c r="G87" i="17"/>
  <c r="H87" i="17"/>
  <c r="K87" i="17" s="1"/>
  <c r="I87" i="17"/>
  <c r="F88" i="17"/>
  <c r="G88" i="17"/>
  <c r="H88" i="17"/>
  <c r="I88" i="17"/>
  <c r="K88" i="17"/>
  <c r="F89" i="17"/>
  <c r="G89" i="17"/>
  <c r="H89" i="17"/>
  <c r="K89" i="17" s="1"/>
  <c r="I89" i="17"/>
  <c r="F90" i="17"/>
  <c r="G90" i="17"/>
  <c r="H90" i="17"/>
  <c r="I90" i="17"/>
  <c r="K90" i="17"/>
  <c r="F91" i="17"/>
  <c r="G91" i="17"/>
  <c r="H91" i="17"/>
  <c r="K91" i="17" s="1"/>
  <c r="I91" i="17"/>
  <c r="F92" i="17"/>
  <c r="G92" i="17"/>
  <c r="H92" i="17"/>
  <c r="I92" i="17"/>
  <c r="K92" i="17"/>
  <c r="F28" i="6"/>
  <c r="G28" i="6"/>
  <c r="H28" i="6"/>
  <c r="I28" i="6"/>
  <c r="K28" i="6"/>
  <c r="F29" i="6"/>
  <c r="I29" i="6" s="1"/>
  <c r="G29" i="6"/>
  <c r="H29" i="6"/>
  <c r="K29" i="6"/>
  <c r="F30" i="6"/>
  <c r="I30" i="6" s="1"/>
  <c r="G30" i="6"/>
  <c r="H30" i="6"/>
  <c r="K30" i="6"/>
  <c r="F31" i="6"/>
  <c r="I31" i="6" s="1"/>
  <c r="G31" i="6"/>
  <c r="H31" i="6"/>
  <c r="K31" i="6"/>
  <c r="F32" i="6"/>
  <c r="G32" i="6"/>
  <c r="H32" i="6"/>
  <c r="K32" i="6"/>
  <c r="F33" i="6"/>
  <c r="G33" i="6"/>
  <c r="I33" i="6" s="1"/>
  <c r="H33" i="6"/>
  <c r="K33" i="6"/>
  <c r="F34" i="6"/>
  <c r="G34" i="6"/>
  <c r="H34" i="6"/>
  <c r="I34" i="6"/>
  <c r="K34" i="6"/>
  <c r="F35" i="6"/>
  <c r="I35" i="6" s="1"/>
  <c r="G35" i="6"/>
  <c r="H35" i="6"/>
  <c r="K35" i="6"/>
  <c r="F36" i="6"/>
  <c r="I36" i="6" s="1"/>
  <c r="G36" i="6"/>
  <c r="H36" i="6"/>
  <c r="K36" i="6"/>
  <c r="F37" i="6"/>
  <c r="I38" i="6" s="1"/>
  <c r="G37" i="6"/>
  <c r="H37" i="6"/>
  <c r="K37" i="6"/>
  <c r="F38" i="6"/>
  <c r="G38" i="6"/>
  <c r="H38" i="6"/>
  <c r="K38" i="6"/>
  <c r="F39" i="6"/>
  <c r="G39" i="6"/>
  <c r="H39" i="6"/>
  <c r="I39" i="6"/>
  <c r="K39" i="6"/>
  <c r="F40" i="6"/>
  <c r="G40" i="6"/>
  <c r="H40" i="6"/>
  <c r="I40" i="6"/>
  <c r="K40" i="6"/>
  <c r="F41" i="6"/>
  <c r="I41" i="6" s="1"/>
  <c r="G41" i="6"/>
  <c r="H41" i="6"/>
  <c r="K41" i="6"/>
  <c r="F42" i="6"/>
  <c r="I42" i="6" s="1"/>
  <c r="G42" i="6"/>
  <c r="H42" i="6"/>
  <c r="K42" i="6"/>
  <c r="F43" i="6"/>
  <c r="I43" i="6" s="1"/>
  <c r="G43" i="6"/>
  <c r="H43" i="6"/>
  <c r="K43" i="6"/>
  <c r="F44" i="6"/>
  <c r="G44" i="6"/>
  <c r="H44" i="6"/>
  <c r="K44" i="6"/>
  <c r="F45" i="6"/>
  <c r="G45" i="6"/>
  <c r="I45" i="6" s="1"/>
  <c r="H45" i="6"/>
  <c r="K45" i="6"/>
  <c r="F46" i="6"/>
  <c r="G46" i="6"/>
  <c r="H46" i="6"/>
  <c r="I46" i="6"/>
  <c r="K46" i="6"/>
  <c r="F47" i="6"/>
  <c r="I47" i="6" s="1"/>
  <c r="G47" i="6"/>
  <c r="H47" i="6"/>
  <c r="K47" i="6"/>
  <c r="F48" i="6"/>
  <c r="I48" i="6" s="1"/>
  <c r="G48" i="6"/>
  <c r="H48" i="6"/>
  <c r="K48" i="6"/>
  <c r="F49" i="6"/>
  <c r="I50" i="6" s="1"/>
  <c r="G49" i="6"/>
  <c r="H49" i="6"/>
  <c r="K49" i="6"/>
  <c r="F50" i="6"/>
  <c r="G50" i="6"/>
  <c r="H50" i="6"/>
  <c r="K50" i="6"/>
  <c r="F51" i="6"/>
  <c r="G51" i="6"/>
  <c r="H51" i="6"/>
  <c r="I51" i="6"/>
  <c r="K51" i="6"/>
  <c r="F52" i="6"/>
  <c r="G52" i="6"/>
  <c r="H52" i="6"/>
  <c r="I52" i="6"/>
  <c r="K52" i="6"/>
  <c r="F53" i="6"/>
  <c r="I53" i="6" s="1"/>
  <c r="G53" i="6"/>
  <c r="H53" i="6"/>
  <c r="K53" i="6"/>
  <c r="F54" i="6"/>
  <c r="I54" i="6" s="1"/>
  <c r="G54" i="6"/>
  <c r="H54" i="6"/>
  <c r="K54" i="6"/>
  <c r="F55" i="6"/>
  <c r="I55" i="6" s="1"/>
  <c r="G55" i="6"/>
  <c r="H55" i="6"/>
  <c r="K55" i="6"/>
  <c r="F56" i="6"/>
  <c r="G56" i="6"/>
  <c r="H56" i="6"/>
  <c r="K56" i="6"/>
  <c r="F57" i="6"/>
  <c r="G57" i="6"/>
  <c r="H57" i="6"/>
  <c r="I57" i="6"/>
  <c r="K57" i="6"/>
  <c r="F58" i="6"/>
  <c r="G58" i="6"/>
  <c r="H58" i="6"/>
  <c r="I58" i="6"/>
  <c r="K58" i="6"/>
  <c r="F59" i="6"/>
  <c r="I59" i="6" s="1"/>
  <c r="G59" i="6"/>
  <c r="H59" i="6"/>
  <c r="K59" i="6"/>
  <c r="F60" i="6"/>
  <c r="I60" i="6" s="1"/>
  <c r="G60" i="6"/>
  <c r="H60" i="6"/>
  <c r="K60" i="6"/>
  <c r="F61" i="6"/>
  <c r="I62" i="6" s="1"/>
  <c r="G61" i="6"/>
  <c r="H61" i="6"/>
  <c r="K61" i="6"/>
  <c r="F62" i="6"/>
  <c r="G62" i="6"/>
  <c r="H62" i="6"/>
  <c r="K62" i="6"/>
  <c r="F63" i="5"/>
  <c r="G63" i="5"/>
  <c r="H63" i="5"/>
  <c r="I63" i="5"/>
  <c r="K63" i="5"/>
  <c r="F64" i="5"/>
  <c r="I64" i="5" s="1"/>
  <c r="G64" i="5"/>
  <c r="H64" i="5"/>
  <c r="K64" i="5"/>
  <c r="F65" i="5"/>
  <c r="I65" i="5" s="1"/>
  <c r="G65" i="5"/>
  <c r="H65" i="5"/>
  <c r="K65" i="5"/>
  <c r="F66" i="5"/>
  <c r="I66" i="5" s="1"/>
  <c r="G66" i="5"/>
  <c r="H66" i="5"/>
  <c r="K66" i="5"/>
  <c r="F67" i="5"/>
  <c r="G67" i="5"/>
  <c r="H67" i="5"/>
  <c r="K67" i="5"/>
  <c r="F68" i="5"/>
  <c r="G68" i="5"/>
  <c r="H68" i="5"/>
  <c r="I68" i="5"/>
  <c r="K68" i="5"/>
  <c r="F69" i="5"/>
  <c r="G69" i="5"/>
  <c r="H69" i="5"/>
  <c r="I69" i="5"/>
  <c r="K69" i="5"/>
  <c r="F70" i="5"/>
  <c r="I70" i="5" s="1"/>
  <c r="G70" i="5"/>
  <c r="H70" i="5"/>
  <c r="K70" i="5"/>
  <c r="F71" i="5"/>
  <c r="I71" i="5" s="1"/>
  <c r="G71" i="5"/>
  <c r="H71" i="5"/>
  <c r="K71" i="5"/>
  <c r="F72" i="5"/>
  <c r="I72" i="5" s="1"/>
  <c r="G72" i="5"/>
  <c r="H72" i="5"/>
  <c r="K72" i="5"/>
  <c r="F27" i="15"/>
  <c r="I27" i="15" s="1"/>
  <c r="G27" i="15"/>
  <c r="H27" i="15"/>
  <c r="K27" i="15"/>
  <c r="F28" i="15"/>
  <c r="G28" i="15"/>
  <c r="H28" i="15"/>
  <c r="I28" i="15"/>
  <c r="K28" i="15"/>
  <c r="F29" i="15"/>
  <c r="I29" i="15" s="1"/>
  <c r="G29" i="15"/>
  <c r="H29" i="15"/>
  <c r="K29" i="15"/>
  <c r="F30" i="15"/>
  <c r="G30" i="15"/>
  <c r="I30" i="15" s="1"/>
  <c r="H30" i="15"/>
  <c r="K30" i="15"/>
  <c r="F31" i="15"/>
  <c r="G31" i="15"/>
  <c r="H31" i="15"/>
  <c r="K31" i="15"/>
  <c r="F32" i="15"/>
  <c r="I33" i="15" s="1"/>
  <c r="G32" i="15"/>
  <c r="I32" i="15" s="1"/>
  <c r="H32" i="15"/>
  <c r="K32" i="15"/>
  <c r="F33" i="15"/>
  <c r="G33" i="15"/>
  <c r="H33" i="15"/>
  <c r="K33" i="15"/>
  <c r="F34" i="15"/>
  <c r="I34" i="15" s="1"/>
  <c r="G34" i="15"/>
  <c r="H34" i="15"/>
  <c r="K34" i="15"/>
  <c r="F35" i="15"/>
  <c r="I35" i="15" s="1"/>
  <c r="G35" i="15"/>
  <c r="H35" i="15"/>
  <c r="K35" i="15"/>
  <c r="F36" i="15"/>
  <c r="I36" i="15" s="1"/>
  <c r="G36" i="15"/>
  <c r="H36" i="15"/>
  <c r="K36" i="15"/>
  <c r="F37" i="15"/>
  <c r="I37" i="15" s="1"/>
  <c r="G37" i="15"/>
  <c r="H37" i="15"/>
  <c r="K37" i="15"/>
  <c r="B2" i="20"/>
  <c r="B4" i="20" s="1"/>
  <c r="C2" i="20"/>
  <c r="F36" i="38"/>
  <c r="I36" i="38" s="1"/>
  <c r="G36" i="38"/>
  <c r="I37" i="38" s="1"/>
  <c r="K36" i="38"/>
  <c r="F37" i="38"/>
  <c r="G37" i="38"/>
  <c r="K37" i="38"/>
  <c r="F38" i="38"/>
  <c r="I38" i="38" s="1"/>
  <c r="G38" i="38"/>
  <c r="K38" i="38"/>
  <c r="F39" i="38"/>
  <c r="G39" i="38"/>
  <c r="I39" i="38"/>
  <c r="K39" i="38"/>
  <c r="F40" i="38"/>
  <c r="I40" i="38" s="1"/>
  <c r="G40" i="38"/>
  <c r="K40" i="38"/>
  <c r="F41" i="38"/>
  <c r="G41" i="38"/>
  <c r="I41" i="38"/>
  <c r="K41" i="38"/>
  <c r="F42" i="38"/>
  <c r="I42" i="38" s="1"/>
  <c r="G42" i="38"/>
  <c r="K42" i="38"/>
  <c r="K35" i="38"/>
  <c r="G35" i="38"/>
  <c r="F35" i="38"/>
  <c r="K34" i="38"/>
  <c r="G34" i="38"/>
  <c r="F34" i="38"/>
  <c r="K33" i="38"/>
  <c r="G33" i="38"/>
  <c r="F33" i="38"/>
  <c r="K32" i="38"/>
  <c r="G32" i="38"/>
  <c r="F32" i="38"/>
  <c r="K31" i="38"/>
  <c r="G31" i="38"/>
  <c r="F31" i="38"/>
  <c r="K30" i="38"/>
  <c r="G30" i="38"/>
  <c r="F30" i="38"/>
  <c r="K29" i="38"/>
  <c r="G29" i="38"/>
  <c r="F29" i="38"/>
  <c r="K28" i="38"/>
  <c r="G28" i="38"/>
  <c r="F28" i="38"/>
  <c r="K27" i="38"/>
  <c r="G27" i="38"/>
  <c r="F27" i="38"/>
  <c r="K26" i="38"/>
  <c r="G26" i="38"/>
  <c r="F26" i="38"/>
  <c r="K25" i="38"/>
  <c r="G25" i="38"/>
  <c r="F25" i="38"/>
  <c r="K24" i="38"/>
  <c r="G24" i="38"/>
  <c r="F24" i="38"/>
  <c r="K23" i="38"/>
  <c r="G23" i="38"/>
  <c r="F23" i="38"/>
  <c r="K22" i="38"/>
  <c r="G22" i="38"/>
  <c r="F22" i="38"/>
  <c r="K21" i="38"/>
  <c r="G21" i="38"/>
  <c r="F21" i="38"/>
  <c r="K20" i="38"/>
  <c r="G20" i="38"/>
  <c r="F20" i="38"/>
  <c r="K19" i="38"/>
  <c r="G19" i="38"/>
  <c r="F19" i="38"/>
  <c r="K18" i="38"/>
  <c r="G18" i="38"/>
  <c r="F18" i="38"/>
  <c r="K17" i="38"/>
  <c r="G17" i="38"/>
  <c r="F17" i="38"/>
  <c r="K16" i="38"/>
  <c r="G16" i="38"/>
  <c r="F16" i="38"/>
  <c r="K15" i="38"/>
  <c r="G15" i="38"/>
  <c r="F15" i="38"/>
  <c r="K14" i="38"/>
  <c r="G14" i="38"/>
  <c r="F14" i="38"/>
  <c r="K13" i="38"/>
  <c r="G13" i="38"/>
  <c r="F13" i="38"/>
  <c r="K12" i="38"/>
  <c r="G12" i="38"/>
  <c r="F12" i="38"/>
  <c r="K11" i="38"/>
  <c r="G11" i="38"/>
  <c r="F11" i="38"/>
  <c r="K10" i="38"/>
  <c r="G10" i="38"/>
  <c r="F10" i="38"/>
  <c r="K9" i="38"/>
  <c r="G9" i="38"/>
  <c r="F9" i="38"/>
  <c r="K8" i="38"/>
  <c r="G8" i="38"/>
  <c r="F8" i="38"/>
  <c r="K7" i="38"/>
  <c r="G7" i="38"/>
  <c r="F7" i="38"/>
  <c r="K6" i="38"/>
  <c r="G6" i="38"/>
  <c r="F6" i="38"/>
  <c r="K5" i="38"/>
  <c r="G5" i="38"/>
  <c r="F5" i="38"/>
  <c r="K4" i="38"/>
  <c r="G4" i="38"/>
  <c r="F4" i="38"/>
  <c r="K3" i="38"/>
  <c r="G3" i="38"/>
  <c r="F3" i="38"/>
  <c r="K2" i="38"/>
  <c r="G2" i="38"/>
  <c r="F2" i="38"/>
  <c r="E2" i="38"/>
  <c r="H1" i="38"/>
  <c r="K2" i="4"/>
  <c r="N2" i="20"/>
  <c r="N4" i="20" s="1"/>
  <c r="M2" i="20"/>
  <c r="M4" i="20" s="1"/>
  <c r="S2" i="20"/>
  <c r="S4" i="20" s="1"/>
  <c r="R2" i="20"/>
  <c r="R4" i="20" s="1"/>
  <c r="Q2" i="20"/>
  <c r="Q4" i="20" s="1"/>
  <c r="O2" i="20"/>
  <c r="O4" i="20" s="1"/>
  <c r="P2" i="20"/>
  <c r="P4" i="20" s="1"/>
  <c r="I2" i="20"/>
  <c r="I4" i="20" s="1"/>
  <c r="J2" i="20"/>
  <c r="J4" i="20" s="1"/>
  <c r="K2" i="20"/>
  <c r="K4" i="20" s="1"/>
  <c r="L2" i="20"/>
  <c r="L4" i="20" s="1"/>
  <c r="H2" i="20"/>
  <c r="G2" i="20"/>
  <c r="G4" i="20" s="1"/>
  <c r="H5" i="18"/>
  <c r="K6" i="18"/>
  <c r="K10" i="18"/>
  <c r="H12" i="18"/>
  <c r="H16" i="18"/>
  <c r="K17" i="18"/>
  <c r="H19" i="18"/>
  <c r="H23" i="18"/>
  <c r="K24" i="18"/>
  <c r="H25" i="18"/>
  <c r="K28" i="18"/>
  <c r="H30" i="18"/>
  <c r="K31" i="18"/>
  <c r="K35" i="18"/>
  <c r="H37" i="18"/>
  <c r="F18" i="5"/>
  <c r="G18" i="5"/>
  <c r="H18" i="5"/>
  <c r="K18" i="5"/>
  <c r="F19" i="5"/>
  <c r="G19" i="5"/>
  <c r="I20" i="5" s="1"/>
  <c r="F20" i="5"/>
  <c r="G20" i="5"/>
  <c r="F21" i="5"/>
  <c r="G21" i="5"/>
  <c r="F22" i="5"/>
  <c r="G22" i="5"/>
  <c r="I22" i="5" s="1"/>
  <c r="F23" i="5"/>
  <c r="G23" i="5"/>
  <c r="F24" i="5"/>
  <c r="G24" i="5"/>
  <c r="F25" i="5"/>
  <c r="G25" i="5"/>
  <c r="I25" i="5" s="1"/>
  <c r="F26" i="5"/>
  <c r="G26" i="5"/>
  <c r="F27" i="5"/>
  <c r="G27" i="5"/>
  <c r="F28" i="5"/>
  <c r="G28" i="5"/>
  <c r="I28" i="5" s="1"/>
  <c r="F29" i="5"/>
  <c r="G29" i="5"/>
  <c r="F30" i="5"/>
  <c r="G30" i="5"/>
  <c r="F31" i="5"/>
  <c r="G31" i="5"/>
  <c r="I32" i="5" s="1"/>
  <c r="F32" i="5"/>
  <c r="G32" i="5"/>
  <c r="F33" i="5"/>
  <c r="G33" i="5"/>
  <c r="F34" i="5"/>
  <c r="G34" i="5"/>
  <c r="I34" i="5" s="1"/>
  <c r="F35" i="5"/>
  <c r="G35" i="5"/>
  <c r="F36" i="5"/>
  <c r="G36" i="5"/>
  <c r="F37" i="5"/>
  <c r="G37" i="5"/>
  <c r="I37" i="5" s="1"/>
  <c r="F38" i="5"/>
  <c r="G38" i="5"/>
  <c r="F39" i="5"/>
  <c r="G39" i="5"/>
  <c r="F40" i="5"/>
  <c r="G40" i="5"/>
  <c r="I41" i="5" s="1"/>
  <c r="F41" i="5"/>
  <c r="G41" i="5"/>
  <c r="F42" i="5"/>
  <c r="G42" i="5"/>
  <c r="F43" i="5"/>
  <c r="G43" i="5"/>
  <c r="I43" i="5" s="1"/>
  <c r="F44" i="5"/>
  <c r="G44" i="5"/>
  <c r="F45" i="5"/>
  <c r="G45" i="5"/>
  <c r="F46" i="5"/>
  <c r="G46" i="5"/>
  <c r="I46" i="5" s="1"/>
  <c r="F47" i="5"/>
  <c r="G47" i="5"/>
  <c r="F48" i="5"/>
  <c r="G48" i="5"/>
  <c r="F49" i="5"/>
  <c r="G49" i="5"/>
  <c r="I49" i="5" s="1"/>
  <c r="F50" i="5"/>
  <c r="G50" i="5"/>
  <c r="F51" i="5"/>
  <c r="G51" i="5"/>
  <c r="F52" i="5"/>
  <c r="G52" i="5"/>
  <c r="I53" i="5" s="1"/>
  <c r="F53" i="5"/>
  <c r="G53" i="5"/>
  <c r="F54" i="5"/>
  <c r="G54" i="5"/>
  <c r="F55" i="5"/>
  <c r="G55" i="5"/>
  <c r="I56" i="5" s="1"/>
  <c r="F56" i="5"/>
  <c r="G56" i="5"/>
  <c r="F57" i="5"/>
  <c r="G57" i="5"/>
  <c r="F58" i="5"/>
  <c r="G58" i="5"/>
  <c r="I58" i="5" s="1"/>
  <c r="F59" i="5"/>
  <c r="G59" i="5"/>
  <c r="F60" i="5"/>
  <c r="G60" i="5"/>
  <c r="F61" i="5"/>
  <c r="G61" i="5"/>
  <c r="I61" i="5" s="1"/>
  <c r="F62" i="5"/>
  <c r="G62" i="5"/>
  <c r="F4" i="18"/>
  <c r="G4" i="18"/>
  <c r="H4" i="18"/>
  <c r="K4" i="18"/>
  <c r="F5" i="18"/>
  <c r="I5" i="18" s="1"/>
  <c r="G5" i="18"/>
  <c r="K5" i="18"/>
  <c r="F6" i="18"/>
  <c r="G6" i="18"/>
  <c r="I7" i="18" s="1"/>
  <c r="H6" i="18"/>
  <c r="F7" i="18"/>
  <c r="G7" i="18"/>
  <c r="H7" i="18"/>
  <c r="K7" i="18"/>
  <c r="F8" i="18"/>
  <c r="I9" i="18" s="1"/>
  <c r="G8" i="18"/>
  <c r="H8" i="18"/>
  <c r="K8" i="18"/>
  <c r="F9" i="18"/>
  <c r="G9" i="18"/>
  <c r="I10" i="18" s="1"/>
  <c r="H9" i="18"/>
  <c r="K9" i="18"/>
  <c r="F10" i="18"/>
  <c r="G10" i="18"/>
  <c r="H10" i="18"/>
  <c r="F11" i="18"/>
  <c r="I11" i="18" s="1"/>
  <c r="G11" i="18"/>
  <c r="H11" i="18"/>
  <c r="K11" i="18"/>
  <c r="F12" i="18"/>
  <c r="G12" i="18"/>
  <c r="F13" i="18"/>
  <c r="G13" i="18"/>
  <c r="H13" i="18"/>
  <c r="F14" i="18"/>
  <c r="G14" i="18"/>
  <c r="H14" i="18"/>
  <c r="K14" i="18"/>
  <c r="F15" i="18"/>
  <c r="G15" i="18"/>
  <c r="I15" i="18" s="1"/>
  <c r="H15" i="18"/>
  <c r="K15" i="18"/>
  <c r="F16" i="18"/>
  <c r="G16" i="18"/>
  <c r="K16" i="18"/>
  <c r="F17" i="18"/>
  <c r="I17" i="18" s="1"/>
  <c r="G17" i="18"/>
  <c r="H17" i="18"/>
  <c r="F18" i="18"/>
  <c r="G18" i="18"/>
  <c r="I18" i="18" s="1"/>
  <c r="H18" i="18"/>
  <c r="K18" i="18"/>
  <c r="F19" i="18"/>
  <c r="G19" i="18"/>
  <c r="K19" i="18"/>
  <c r="F20" i="18"/>
  <c r="G20" i="18"/>
  <c r="H20" i="18"/>
  <c r="K20" i="18"/>
  <c r="F21" i="18"/>
  <c r="I21" i="18" s="1"/>
  <c r="G21" i="18"/>
  <c r="H21" i="18"/>
  <c r="K21" i="18"/>
  <c r="F22" i="18"/>
  <c r="G22" i="18"/>
  <c r="H22" i="18"/>
  <c r="K22" i="18"/>
  <c r="F23" i="18"/>
  <c r="I23" i="18" s="1"/>
  <c r="G23" i="18"/>
  <c r="F24" i="18"/>
  <c r="G24" i="18"/>
  <c r="H24" i="18"/>
  <c r="F25" i="18"/>
  <c r="G25" i="18"/>
  <c r="F26" i="18"/>
  <c r="G26" i="18"/>
  <c r="H26" i="18"/>
  <c r="K26" i="18"/>
  <c r="F27" i="18"/>
  <c r="G27" i="18"/>
  <c r="H27" i="18"/>
  <c r="I27" i="18"/>
  <c r="K27" i="18"/>
  <c r="F28" i="18"/>
  <c r="I28" i="18" s="1"/>
  <c r="G28" i="18"/>
  <c r="H28" i="18"/>
  <c r="F29" i="18"/>
  <c r="G29" i="18"/>
  <c r="H29" i="18"/>
  <c r="K29" i="18"/>
  <c r="F30" i="18"/>
  <c r="G30" i="18"/>
  <c r="K30" i="18"/>
  <c r="F31" i="18"/>
  <c r="I31" i="18" s="1"/>
  <c r="G31" i="18"/>
  <c r="H31" i="18"/>
  <c r="F32" i="18"/>
  <c r="G32" i="18"/>
  <c r="H32" i="18"/>
  <c r="K32" i="18"/>
  <c r="F33" i="18"/>
  <c r="I33" i="18" s="1"/>
  <c r="G33" i="18"/>
  <c r="H33" i="18"/>
  <c r="K33" i="18"/>
  <c r="F34" i="18"/>
  <c r="I35" i="18" s="1"/>
  <c r="G34" i="18"/>
  <c r="H34" i="18"/>
  <c r="K34" i="18"/>
  <c r="F35" i="18"/>
  <c r="G35" i="18"/>
  <c r="H35" i="18"/>
  <c r="F36" i="18"/>
  <c r="G36" i="18"/>
  <c r="H36" i="18"/>
  <c r="K36" i="18"/>
  <c r="F37" i="18"/>
  <c r="G37" i="18"/>
  <c r="K3" i="18"/>
  <c r="K2" i="18"/>
  <c r="F3" i="18"/>
  <c r="G3" i="18"/>
  <c r="H3" i="18"/>
  <c r="H2" i="18"/>
  <c r="G2" i="18"/>
  <c r="F2" i="18"/>
  <c r="H3" i="17"/>
  <c r="K3" i="17"/>
  <c r="H5" i="17"/>
  <c r="K5" i="17" s="1"/>
  <c r="H6" i="17"/>
  <c r="K6" i="17" s="1"/>
  <c r="H7" i="17"/>
  <c r="K7" i="17" s="1"/>
  <c r="H8" i="17"/>
  <c r="K8" i="17" s="1"/>
  <c r="H9" i="17"/>
  <c r="K9" i="17" s="1"/>
  <c r="H10" i="17"/>
  <c r="K10" i="17" s="1"/>
  <c r="H11" i="17"/>
  <c r="K11" i="17"/>
  <c r="H12" i="17"/>
  <c r="K12" i="17"/>
  <c r="H13" i="17"/>
  <c r="K13" i="17" s="1"/>
  <c r="H14" i="17"/>
  <c r="K14" i="17" s="1"/>
  <c r="H15" i="17"/>
  <c r="K15" i="17" s="1"/>
  <c r="H16" i="17"/>
  <c r="K16" i="17" s="1"/>
  <c r="H18" i="17"/>
  <c r="K18" i="17" s="1"/>
  <c r="H19" i="17"/>
  <c r="K19" i="17"/>
  <c r="H20" i="17"/>
  <c r="K20" i="17" s="1"/>
  <c r="H22" i="17"/>
  <c r="K22" i="17" s="1"/>
  <c r="H23" i="17"/>
  <c r="K23" i="17" s="1"/>
  <c r="H24" i="17"/>
  <c r="K24" i="17"/>
  <c r="H25" i="17"/>
  <c r="K25" i="17"/>
  <c r="H26" i="17"/>
  <c r="K26" i="17" s="1"/>
  <c r="H29" i="17"/>
  <c r="K29" i="17" s="1"/>
  <c r="H30" i="17"/>
  <c r="K30" i="17" s="1"/>
  <c r="H32" i="17"/>
  <c r="K32" i="17" s="1"/>
  <c r="H34" i="17"/>
  <c r="K34" i="17"/>
  <c r="H36" i="17"/>
  <c r="K36" i="17" s="1"/>
  <c r="H37" i="17"/>
  <c r="K37" i="17" s="1"/>
  <c r="H38" i="17"/>
  <c r="K38" i="17" s="1"/>
  <c r="F4" i="17"/>
  <c r="G4" i="17"/>
  <c r="H4" i="17"/>
  <c r="K4" i="17" s="1"/>
  <c r="F5" i="17"/>
  <c r="G5" i="17"/>
  <c r="F6" i="17"/>
  <c r="I6" i="17" s="1"/>
  <c r="G6" i="17"/>
  <c r="I7" i="17" s="1"/>
  <c r="F7" i="17"/>
  <c r="G7" i="17"/>
  <c r="F8" i="17"/>
  <c r="G8" i="17"/>
  <c r="F9" i="17"/>
  <c r="G9" i="17"/>
  <c r="F10" i="17"/>
  <c r="G10" i="17"/>
  <c r="F11" i="17"/>
  <c r="G11" i="17"/>
  <c r="F12" i="17"/>
  <c r="G12" i="17"/>
  <c r="I13" i="17" s="1"/>
  <c r="F13" i="17"/>
  <c r="G13" i="17"/>
  <c r="F14" i="17"/>
  <c r="G14" i="17"/>
  <c r="F15" i="17"/>
  <c r="G15" i="17"/>
  <c r="F16" i="17"/>
  <c r="G16" i="17"/>
  <c r="F17" i="17"/>
  <c r="G17" i="17"/>
  <c r="H17" i="17"/>
  <c r="K17" i="17"/>
  <c r="F18" i="17"/>
  <c r="G18" i="17"/>
  <c r="F19" i="17"/>
  <c r="G19" i="17"/>
  <c r="F20" i="17"/>
  <c r="G20" i="17"/>
  <c r="F21" i="17"/>
  <c r="G21" i="17"/>
  <c r="H21" i="17"/>
  <c r="K21" i="17"/>
  <c r="F22" i="17"/>
  <c r="G22" i="17"/>
  <c r="I22" i="17" s="1"/>
  <c r="F23" i="17"/>
  <c r="G23" i="17"/>
  <c r="F24" i="17"/>
  <c r="G24" i="17"/>
  <c r="F25" i="17"/>
  <c r="G25" i="17"/>
  <c r="F26" i="17"/>
  <c r="G26" i="17"/>
  <c r="F27" i="17"/>
  <c r="G27" i="17"/>
  <c r="F28" i="17"/>
  <c r="G28" i="17"/>
  <c r="I29" i="17" s="1"/>
  <c r="H28" i="17"/>
  <c r="K28" i="17"/>
  <c r="F29" i="17"/>
  <c r="G29" i="17"/>
  <c r="F30" i="17"/>
  <c r="I30" i="17" s="1"/>
  <c r="G30" i="17"/>
  <c r="F31" i="17"/>
  <c r="I31" i="17" s="1"/>
  <c r="G31" i="17"/>
  <c r="H31" i="17"/>
  <c r="K31" i="17" s="1"/>
  <c r="F32" i="17"/>
  <c r="G32" i="17"/>
  <c r="F33" i="17"/>
  <c r="I33" i="17" s="1"/>
  <c r="G33" i="17"/>
  <c r="F34" i="17"/>
  <c r="G34" i="17"/>
  <c r="F35" i="17"/>
  <c r="G35" i="17"/>
  <c r="H35" i="17"/>
  <c r="K35" i="17" s="1"/>
  <c r="F36" i="17"/>
  <c r="I36" i="17" s="1"/>
  <c r="G36" i="17"/>
  <c r="F37" i="17"/>
  <c r="G37" i="17"/>
  <c r="F38" i="17"/>
  <c r="I39" i="17" s="1"/>
  <c r="G38" i="17"/>
  <c r="F39" i="17"/>
  <c r="G39" i="17"/>
  <c r="F40" i="17"/>
  <c r="G40" i="17"/>
  <c r="H40" i="17"/>
  <c r="K40" i="17" s="1"/>
  <c r="H2" i="17"/>
  <c r="K2" i="17" s="1"/>
  <c r="G3" i="17"/>
  <c r="G2" i="17"/>
  <c r="F3" i="17"/>
  <c r="F2" i="17"/>
  <c r="K13" i="18"/>
  <c r="K37" i="18"/>
  <c r="I26" i="18"/>
  <c r="K23" i="18"/>
  <c r="K12" i="18"/>
  <c r="I4" i="18"/>
  <c r="K25" i="18"/>
  <c r="H33" i="17"/>
  <c r="K33" i="17" s="1"/>
  <c r="I9" i="17"/>
  <c r="I21" i="17"/>
  <c r="I17" i="17"/>
  <c r="I40" i="17"/>
  <c r="I10" i="17"/>
  <c r="H39" i="17"/>
  <c r="K39" i="17" s="1"/>
  <c r="H27" i="17"/>
  <c r="K27" i="17" s="1"/>
  <c r="I11" i="17"/>
  <c r="I19" i="17"/>
  <c r="I25" i="17"/>
  <c r="I24" i="17"/>
  <c r="I14" i="17"/>
  <c r="I16" i="17"/>
  <c r="I35" i="17"/>
  <c r="I26" i="17"/>
  <c r="I5" i="17"/>
  <c r="I18" i="17"/>
  <c r="I27" i="17"/>
  <c r="I8" i="17"/>
  <c r="I15" i="17"/>
  <c r="I20" i="17"/>
  <c r="F2" i="20"/>
  <c r="F4" i="20" s="1"/>
  <c r="E2" i="20"/>
  <c r="E4" i="20" s="1"/>
  <c r="H8" i="4"/>
  <c r="H16" i="4"/>
  <c r="H17" i="4"/>
  <c r="H29" i="4"/>
  <c r="F31" i="4"/>
  <c r="G31" i="4"/>
  <c r="I32" i="4" s="1"/>
  <c r="F32" i="4"/>
  <c r="G32" i="4"/>
  <c r="F33" i="4"/>
  <c r="G33" i="4"/>
  <c r="F34" i="4"/>
  <c r="G34" i="4"/>
  <c r="F35" i="4"/>
  <c r="G35" i="4"/>
  <c r="F36" i="4"/>
  <c r="G36" i="4"/>
  <c r="F37" i="4"/>
  <c r="G37" i="4"/>
  <c r="I38" i="4" s="1"/>
  <c r="F38" i="4"/>
  <c r="G38" i="4"/>
  <c r="F39" i="4"/>
  <c r="G39" i="4"/>
  <c r="I40" i="4" s="1"/>
  <c r="F40" i="4"/>
  <c r="G40" i="4"/>
  <c r="F41" i="4"/>
  <c r="G41" i="4"/>
  <c r="F42" i="4"/>
  <c r="G42" i="4"/>
  <c r="F4" i="4"/>
  <c r="G4" i="4"/>
  <c r="F5" i="4"/>
  <c r="G5" i="4"/>
  <c r="F6" i="4"/>
  <c r="G6" i="4"/>
  <c r="F7" i="4"/>
  <c r="G7" i="4"/>
  <c r="F8" i="4"/>
  <c r="G8" i="4"/>
  <c r="F9" i="4"/>
  <c r="G9" i="4"/>
  <c r="I10" i="4" s="1"/>
  <c r="F10" i="4"/>
  <c r="G10" i="4"/>
  <c r="F11" i="4"/>
  <c r="G11" i="4"/>
  <c r="F12" i="4"/>
  <c r="G12" i="4"/>
  <c r="F13" i="4"/>
  <c r="G13" i="4"/>
  <c r="I14" i="4" s="1"/>
  <c r="F14" i="4"/>
  <c r="G14" i="4"/>
  <c r="F15" i="4"/>
  <c r="G15" i="4"/>
  <c r="F16" i="4"/>
  <c r="G16" i="4"/>
  <c r="F17" i="4"/>
  <c r="G17" i="4"/>
  <c r="F18" i="4"/>
  <c r="G18" i="4"/>
  <c r="F19" i="4"/>
  <c r="G19" i="4"/>
  <c r="F20" i="4"/>
  <c r="G20" i="4"/>
  <c r="F21" i="4"/>
  <c r="G21" i="4"/>
  <c r="F22" i="4"/>
  <c r="G22" i="4"/>
  <c r="F23" i="4"/>
  <c r="G23" i="4"/>
  <c r="F24" i="4"/>
  <c r="G24" i="4"/>
  <c r="F25" i="4"/>
  <c r="G25" i="4"/>
  <c r="F26" i="4"/>
  <c r="G26" i="4"/>
  <c r="F27" i="4"/>
  <c r="G27" i="4"/>
  <c r="I28" i="4" s="1"/>
  <c r="F28" i="4"/>
  <c r="G28" i="4"/>
  <c r="F29" i="4"/>
  <c r="G29" i="4"/>
  <c r="F30" i="4"/>
  <c r="G30" i="4"/>
  <c r="H6" i="15"/>
  <c r="H7" i="15"/>
  <c r="H8" i="15"/>
  <c r="H14" i="15"/>
  <c r="H15" i="15"/>
  <c r="H18" i="15"/>
  <c r="H19" i="15"/>
  <c r="H22" i="15"/>
  <c r="H23" i="15"/>
  <c r="H24" i="15"/>
  <c r="F23" i="15"/>
  <c r="G23" i="15"/>
  <c r="F24" i="15"/>
  <c r="I24" i="15" s="1"/>
  <c r="G24" i="15"/>
  <c r="F25" i="15"/>
  <c r="G25" i="15"/>
  <c r="H25" i="15"/>
  <c r="K25" i="15"/>
  <c r="F26" i="15"/>
  <c r="G26" i="15"/>
  <c r="I26" i="15" s="1"/>
  <c r="H26" i="15"/>
  <c r="K26" i="15"/>
  <c r="F4" i="15"/>
  <c r="G4" i="15"/>
  <c r="H4" i="15"/>
  <c r="K4" i="15"/>
  <c r="F5" i="15"/>
  <c r="G5" i="15"/>
  <c r="H5" i="15"/>
  <c r="K5" i="15"/>
  <c r="F6" i="15"/>
  <c r="G6" i="15"/>
  <c r="F7" i="15"/>
  <c r="G7" i="15"/>
  <c r="F8" i="15"/>
  <c r="G8" i="15"/>
  <c r="F9" i="15"/>
  <c r="I9" i="15" s="1"/>
  <c r="G9" i="15"/>
  <c r="H9" i="15"/>
  <c r="K9" i="15"/>
  <c r="F10" i="15"/>
  <c r="G10" i="15"/>
  <c r="I11" i="15" s="1"/>
  <c r="H10" i="15"/>
  <c r="K10" i="15"/>
  <c r="F11" i="15"/>
  <c r="G11" i="15"/>
  <c r="H11" i="15"/>
  <c r="K11" i="15"/>
  <c r="F12" i="15"/>
  <c r="I12" i="15" s="1"/>
  <c r="G12" i="15"/>
  <c r="H12" i="15"/>
  <c r="K12" i="15"/>
  <c r="F13" i="15"/>
  <c r="G13" i="15"/>
  <c r="H13" i="15"/>
  <c r="K13" i="15"/>
  <c r="F14" i="15"/>
  <c r="G14" i="15"/>
  <c r="F15" i="15"/>
  <c r="G15" i="15"/>
  <c r="K15" i="15"/>
  <c r="F16" i="15"/>
  <c r="G16" i="15"/>
  <c r="H16" i="15"/>
  <c r="K16" i="15"/>
  <c r="F17" i="15"/>
  <c r="G17" i="15"/>
  <c r="I17" i="15" s="1"/>
  <c r="H17" i="15"/>
  <c r="K17" i="15"/>
  <c r="F18" i="15"/>
  <c r="G18" i="15"/>
  <c r="F19" i="15"/>
  <c r="G19" i="15"/>
  <c r="I19" i="15" s="1"/>
  <c r="F20" i="15"/>
  <c r="G20" i="15"/>
  <c r="H20" i="15"/>
  <c r="K20" i="15"/>
  <c r="F21" i="15"/>
  <c r="G21" i="15"/>
  <c r="I21" i="15" s="1"/>
  <c r="H21" i="15"/>
  <c r="K21" i="15"/>
  <c r="F22" i="15"/>
  <c r="G22" i="15"/>
  <c r="D2" i="20"/>
  <c r="D4" i="20" s="1"/>
  <c r="C4" i="20"/>
  <c r="H4" i="20"/>
  <c r="I3" i="18"/>
  <c r="H1" i="18"/>
  <c r="H24" i="5"/>
  <c r="I24" i="5"/>
  <c r="K24" i="5"/>
  <c r="H59" i="5"/>
  <c r="K59" i="5"/>
  <c r="H35" i="5"/>
  <c r="K35" i="5"/>
  <c r="H58" i="5"/>
  <c r="K58" i="5"/>
  <c r="H46" i="5"/>
  <c r="K46" i="5"/>
  <c r="H34" i="5"/>
  <c r="K34" i="5"/>
  <c r="H22" i="5"/>
  <c r="K22" i="5"/>
  <c r="K25" i="5"/>
  <c r="H25" i="5"/>
  <c r="H60" i="5"/>
  <c r="I60" i="5"/>
  <c r="K60" i="5"/>
  <c r="H47" i="5"/>
  <c r="K47" i="5"/>
  <c r="K23" i="5"/>
  <c r="H23" i="5"/>
  <c r="H57" i="5"/>
  <c r="K57" i="5"/>
  <c r="I57" i="5"/>
  <c r="H45" i="5"/>
  <c r="K45" i="5"/>
  <c r="I45" i="5"/>
  <c r="H33" i="5"/>
  <c r="K33" i="5"/>
  <c r="I33" i="5"/>
  <c r="H21" i="5"/>
  <c r="K21" i="5"/>
  <c r="I21" i="5"/>
  <c r="H56" i="5"/>
  <c r="K56" i="5"/>
  <c r="H44" i="5"/>
  <c r="K44" i="5"/>
  <c r="H32" i="5"/>
  <c r="K32" i="5"/>
  <c r="H20" i="5"/>
  <c r="K20" i="5"/>
  <c r="H55" i="5"/>
  <c r="K55" i="5"/>
  <c r="H43" i="5"/>
  <c r="K43" i="5"/>
  <c r="K31" i="5"/>
  <c r="H31" i="5"/>
  <c r="H19" i="5"/>
  <c r="K19" i="5"/>
  <c r="K61" i="5"/>
  <c r="H61" i="5"/>
  <c r="K42" i="5"/>
  <c r="H42" i="5"/>
  <c r="I42" i="5"/>
  <c r="H30" i="5"/>
  <c r="K30" i="5"/>
  <c r="I30" i="5"/>
  <c r="H54" i="5"/>
  <c r="K54" i="5"/>
  <c r="I54" i="5"/>
  <c r="H53" i="5"/>
  <c r="K53" i="5"/>
  <c r="H41" i="5"/>
  <c r="K41" i="5"/>
  <c r="H29" i="5"/>
  <c r="K29" i="5"/>
  <c r="K37" i="5"/>
  <c r="H37" i="5"/>
  <c r="H36" i="5"/>
  <c r="I36" i="5"/>
  <c r="K36" i="5"/>
  <c r="H52" i="5"/>
  <c r="K52" i="5"/>
  <c r="K28" i="5"/>
  <c r="H28" i="5"/>
  <c r="K51" i="5"/>
  <c r="H51" i="5"/>
  <c r="I51" i="5"/>
  <c r="K39" i="5"/>
  <c r="H39" i="5"/>
  <c r="I39" i="5"/>
  <c r="H27" i="5"/>
  <c r="K27" i="5"/>
  <c r="I27" i="5"/>
  <c r="H49" i="5"/>
  <c r="K49" i="5"/>
  <c r="I48" i="5"/>
  <c r="K48" i="5"/>
  <c r="H48" i="5"/>
  <c r="I40" i="5"/>
  <c r="K40" i="5"/>
  <c r="H40" i="5"/>
  <c r="K62" i="5"/>
  <c r="H62" i="5"/>
  <c r="K50" i="5"/>
  <c r="H50" i="5"/>
  <c r="H38" i="5"/>
  <c r="K38" i="5"/>
  <c r="K26" i="5"/>
  <c r="H26" i="5"/>
  <c r="H39" i="4"/>
  <c r="H30" i="4"/>
  <c r="H28" i="4"/>
  <c r="K10" i="4"/>
  <c r="K12" i="4"/>
  <c r="H12" i="4"/>
  <c r="H25" i="4"/>
  <c r="H24" i="4"/>
  <c r="H42" i="4"/>
  <c r="H23" i="4"/>
  <c r="H41" i="4"/>
  <c r="H40" i="4"/>
  <c r="K18" i="4"/>
  <c r="H34" i="4"/>
  <c r="K15" i="4"/>
  <c r="K33" i="4"/>
  <c r="H32" i="4"/>
  <c r="H13" i="4"/>
  <c r="H31" i="4"/>
  <c r="K16" i="4"/>
  <c r="K30" i="4"/>
  <c r="K14" i="4"/>
  <c r="H10" i="4"/>
  <c r="K31" i="4"/>
  <c r="H38" i="4"/>
  <c r="H22" i="4"/>
  <c r="H6" i="4"/>
  <c r="K29" i="4"/>
  <c r="H21" i="4"/>
  <c r="H18" i="4"/>
  <c r="K4" i="4"/>
  <c r="H4" i="4"/>
  <c r="K17" i="4"/>
  <c r="K24" i="4"/>
  <c r="K39" i="4"/>
  <c r="K8" i="4"/>
  <c r="K8" i="15"/>
  <c r="K23" i="15"/>
  <c r="K19" i="15"/>
  <c r="K7" i="15"/>
  <c r="K22" i="15"/>
  <c r="K18" i="15"/>
  <c r="K14" i="15"/>
  <c r="K6" i="15"/>
  <c r="K24" i="15"/>
  <c r="I8" i="15"/>
  <c r="I15" i="15"/>
  <c r="I5" i="15"/>
  <c r="I16" i="15"/>
  <c r="I23" i="15"/>
  <c r="E2" i="18"/>
  <c r="J3" i="18"/>
  <c r="J4" i="18" s="1"/>
  <c r="E4" i="18" s="1"/>
  <c r="H33" i="4"/>
  <c r="K6" i="4"/>
  <c r="I16" i="4"/>
  <c r="K35" i="4"/>
  <c r="H35" i="4"/>
  <c r="K28" i="4"/>
  <c r="H15" i="4"/>
  <c r="K23" i="4"/>
  <c r="K13" i="4"/>
  <c r="K32" i="4"/>
  <c r="K40" i="4"/>
  <c r="K25" i="4"/>
  <c r="K34" i="4"/>
  <c r="H26" i="4"/>
  <c r="K26" i="4"/>
  <c r="H19" i="4"/>
  <c r="K19" i="4"/>
  <c r="I34" i="4"/>
  <c r="K22" i="4"/>
  <c r="K38" i="4"/>
  <c r="H14" i="4"/>
  <c r="K27" i="4"/>
  <c r="H27" i="4"/>
  <c r="K41" i="4"/>
  <c r="K42" i="4"/>
  <c r="K7" i="4"/>
  <c r="H7" i="4"/>
  <c r="K21" i="4"/>
  <c r="H11" i="4"/>
  <c r="K11" i="4"/>
  <c r="H36" i="4"/>
  <c r="K36" i="4"/>
  <c r="K20" i="4"/>
  <c r="H20" i="4"/>
  <c r="K5" i="4"/>
  <c r="H5" i="4"/>
  <c r="K37" i="4"/>
  <c r="H37" i="4"/>
  <c r="H9" i="4"/>
  <c r="K9" i="4"/>
  <c r="J2" i="17"/>
  <c r="H1" i="17"/>
  <c r="H1" i="15"/>
  <c r="E2" i="15"/>
  <c r="F2" i="15"/>
  <c r="G2" i="15"/>
  <c r="H2" i="15"/>
  <c r="K2" i="15"/>
  <c r="F3" i="15"/>
  <c r="G3" i="15"/>
  <c r="H3" i="15"/>
  <c r="K3" i="15"/>
  <c r="I4" i="15"/>
  <c r="K27" i="6"/>
  <c r="H27" i="6"/>
  <c r="G27" i="6"/>
  <c r="F27" i="6"/>
  <c r="I27" i="6" s="1"/>
  <c r="K26" i="6"/>
  <c r="H26" i="6"/>
  <c r="G26" i="6"/>
  <c r="F26" i="6"/>
  <c r="K25" i="6"/>
  <c r="H25" i="6"/>
  <c r="G25" i="6"/>
  <c r="F25" i="6"/>
  <c r="K24" i="6"/>
  <c r="H24" i="6"/>
  <c r="G24" i="6"/>
  <c r="F24" i="6"/>
  <c r="I25" i="6" s="1"/>
  <c r="I24" i="6"/>
  <c r="K23" i="6"/>
  <c r="H23" i="6"/>
  <c r="G23" i="6"/>
  <c r="F23" i="6"/>
  <c r="K22" i="6"/>
  <c r="H22" i="6"/>
  <c r="G22" i="6"/>
  <c r="F22" i="6"/>
  <c r="K21" i="6"/>
  <c r="H21" i="6"/>
  <c r="G21" i="6"/>
  <c r="F21" i="6"/>
  <c r="I21" i="6" s="1"/>
  <c r="K20" i="6"/>
  <c r="H20" i="6"/>
  <c r="G20" i="6"/>
  <c r="F20" i="6"/>
  <c r="I20" i="6"/>
  <c r="K19" i="6"/>
  <c r="H19" i="6"/>
  <c r="G19" i="6"/>
  <c r="F19" i="6"/>
  <c r="K18" i="6"/>
  <c r="H18" i="6"/>
  <c r="G18" i="6"/>
  <c r="F18" i="6"/>
  <c r="K17" i="6"/>
  <c r="H17" i="6"/>
  <c r="G17" i="6"/>
  <c r="F17" i="6"/>
  <c r="K16" i="6"/>
  <c r="H16" i="6"/>
  <c r="G16" i="6"/>
  <c r="F16" i="6"/>
  <c r="K15" i="6"/>
  <c r="H15" i="6"/>
  <c r="G15" i="6"/>
  <c r="I15" i="6" s="1"/>
  <c r="F15" i="6"/>
  <c r="K14" i="6"/>
  <c r="H14" i="6"/>
  <c r="G14" i="6"/>
  <c r="F14" i="6"/>
  <c r="K13" i="6"/>
  <c r="H13" i="6"/>
  <c r="G13" i="6"/>
  <c r="F13" i="6"/>
  <c r="K12" i="6"/>
  <c r="H12" i="6"/>
  <c r="G12" i="6"/>
  <c r="F12" i="6"/>
  <c r="K11" i="6"/>
  <c r="H11" i="6"/>
  <c r="G11" i="6"/>
  <c r="F11" i="6"/>
  <c r="K10" i="6"/>
  <c r="H10" i="6"/>
  <c r="G10" i="6"/>
  <c r="F10" i="6"/>
  <c r="K9" i="6"/>
  <c r="H9" i="6"/>
  <c r="G9" i="6"/>
  <c r="F9" i="6"/>
  <c r="K8" i="6"/>
  <c r="H8" i="6"/>
  <c r="G8" i="6"/>
  <c r="F8" i="6"/>
  <c r="I9" i="6" s="1"/>
  <c r="K7" i="6"/>
  <c r="H7" i="6"/>
  <c r="G7" i="6"/>
  <c r="F7" i="6"/>
  <c r="K6" i="6"/>
  <c r="H6" i="6"/>
  <c r="G6" i="6"/>
  <c r="F6" i="6"/>
  <c r="K5" i="6"/>
  <c r="H5" i="6"/>
  <c r="G5" i="6"/>
  <c r="F5" i="6"/>
  <c r="I5" i="6" s="1"/>
  <c r="K4" i="6"/>
  <c r="H4" i="6"/>
  <c r="G4" i="6"/>
  <c r="F4" i="6"/>
  <c r="K3" i="6"/>
  <c r="H3" i="6"/>
  <c r="G3" i="6"/>
  <c r="F3" i="6"/>
  <c r="K2" i="6"/>
  <c r="H2" i="6"/>
  <c r="G2" i="6"/>
  <c r="F2" i="6"/>
  <c r="H1" i="6"/>
  <c r="E2" i="5"/>
  <c r="F2" i="5"/>
  <c r="G2" i="5"/>
  <c r="F3" i="5"/>
  <c r="G3" i="5"/>
  <c r="I4" i="5" s="1"/>
  <c r="F4" i="5"/>
  <c r="G4" i="5"/>
  <c r="F5" i="5"/>
  <c r="I6" i="5" s="1"/>
  <c r="G5" i="5"/>
  <c r="F6" i="5"/>
  <c r="G6" i="5"/>
  <c r="F7" i="5"/>
  <c r="G7" i="5"/>
  <c r="F8" i="5"/>
  <c r="G8" i="5"/>
  <c r="F9" i="5"/>
  <c r="G9" i="5"/>
  <c r="I9" i="5" s="1"/>
  <c r="F10" i="5"/>
  <c r="G10" i="5"/>
  <c r="F11" i="5"/>
  <c r="G11" i="5"/>
  <c r="F12" i="5"/>
  <c r="G12" i="5"/>
  <c r="F13" i="5"/>
  <c r="G13" i="5"/>
  <c r="F14" i="5"/>
  <c r="G14" i="5"/>
  <c r="F15" i="5"/>
  <c r="G15" i="5"/>
  <c r="F16" i="5"/>
  <c r="G16" i="5"/>
  <c r="F17" i="5"/>
  <c r="I18" i="5" s="1"/>
  <c r="G17" i="5"/>
  <c r="K17" i="5"/>
  <c r="H17" i="5"/>
  <c r="K16" i="5"/>
  <c r="H16" i="5"/>
  <c r="K15" i="5"/>
  <c r="H15" i="5"/>
  <c r="K14" i="5"/>
  <c r="H14" i="5"/>
  <c r="K13" i="5"/>
  <c r="H13" i="5"/>
  <c r="K12" i="5"/>
  <c r="H12" i="5"/>
  <c r="K11" i="5"/>
  <c r="H11" i="5"/>
  <c r="K10" i="5"/>
  <c r="H10" i="5"/>
  <c r="K9" i="5"/>
  <c r="H9" i="5"/>
  <c r="K8" i="5"/>
  <c r="H8" i="5"/>
  <c r="K7" i="5"/>
  <c r="H7" i="5"/>
  <c r="K6" i="5"/>
  <c r="H6" i="5"/>
  <c r="K5" i="5"/>
  <c r="H5" i="5"/>
  <c r="K4" i="5"/>
  <c r="H4" i="5"/>
  <c r="K3" i="5"/>
  <c r="H3" i="5"/>
  <c r="K2" i="5"/>
  <c r="H2" i="5"/>
  <c r="H1" i="5"/>
  <c r="K3" i="4"/>
  <c r="H3" i="4"/>
  <c r="G3" i="4"/>
  <c r="F3" i="4"/>
  <c r="I3" i="4" s="1"/>
  <c r="J3" i="4" s="1"/>
  <c r="E3" i="4" s="1"/>
  <c r="H2" i="4"/>
  <c r="G2" i="4"/>
  <c r="F2" i="4"/>
  <c r="H1" i="4"/>
  <c r="I7" i="5"/>
  <c r="I17" i="6"/>
  <c r="I3" i="6"/>
  <c r="J3" i="6" s="1"/>
  <c r="E3" i="6" s="1"/>
  <c r="I23" i="6"/>
  <c r="I13" i="5"/>
  <c r="I26" i="6"/>
  <c r="I14" i="6"/>
  <c r="I5" i="5"/>
  <c r="I12" i="5"/>
  <c r="E2" i="4"/>
  <c r="E2" i="6"/>
  <c r="Q28" i="17" l="1"/>
  <c r="P10" i="17"/>
  <c r="P25" i="17"/>
  <c r="P16" i="17"/>
  <c r="P4" i="17"/>
  <c r="P7" i="17"/>
  <c r="P31" i="17"/>
  <c r="P2" i="17"/>
  <c r="P5" i="17"/>
  <c r="P8" i="17"/>
  <c r="P11" i="17"/>
  <c r="P14" i="17"/>
  <c r="P17" i="17"/>
  <c r="P20" i="17"/>
  <c r="P23" i="17"/>
  <c r="P26" i="17"/>
  <c r="P29" i="17"/>
  <c r="P32" i="17"/>
  <c r="P3" i="17"/>
  <c r="P6" i="17"/>
  <c r="P9" i="17"/>
  <c r="P12" i="17"/>
  <c r="P15" i="17"/>
  <c r="P18" i="17"/>
  <c r="P21" i="17"/>
  <c r="P24" i="17"/>
  <c r="P27" i="17"/>
  <c r="P30" i="17"/>
  <c r="P33" i="17"/>
  <c r="P33" i="6"/>
  <c r="P34" i="6"/>
  <c r="J42" i="17"/>
  <c r="J44" i="17"/>
  <c r="J45" i="17" s="1"/>
  <c r="J46" i="17" s="1"/>
  <c r="J47" i="17" s="1"/>
  <c r="J48" i="17" s="1"/>
  <c r="J49" i="17" s="1"/>
  <c r="J50" i="17" s="1"/>
  <c r="J51" i="17" s="1"/>
  <c r="J52" i="17" s="1"/>
  <c r="J53" i="17" s="1"/>
  <c r="J54" i="17" s="1"/>
  <c r="J55" i="17" s="1"/>
  <c r="J56" i="17" s="1"/>
  <c r="J57" i="17" s="1"/>
  <c r="J58" i="17" s="1"/>
  <c r="J59" i="17" s="1"/>
  <c r="J60" i="17" s="1"/>
  <c r="J61" i="17" s="1"/>
  <c r="J62" i="17" s="1"/>
  <c r="J63" i="17" s="1"/>
  <c r="J64" i="17" s="1"/>
  <c r="J65" i="17" s="1"/>
  <c r="J66" i="17" s="1"/>
  <c r="J67" i="17" s="1"/>
  <c r="J68" i="17" s="1"/>
  <c r="J69" i="17" s="1"/>
  <c r="J70" i="17" s="1"/>
  <c r="J71" i="17" s="1"/>
  <c r="J72" i="17" s="1"/>
  <c r="J73" i="17" s="1"/>
  <c r="J74" i="17" s="1"/>
  <c r="J75" i="17" s="1"/>
  <c r="J76" i="17" s="1"/>
  <c r="J77" i="17" s="1"/>
  <c r="J78" i="17" s="1"/>
  <c r="J79" i="17" s="1"/>
  <c r="J80" i="17" s="1"/>
  <c r="J81" i="17" s="1"/>
  <c r="J82" i="17" s="1"/>
  <c r="J83" i="17" s="1"/>
  <c r="J84" i="17" s="1"/>
  <c r="J85" i="17" s="1"/>
  <c r="J86" i="17" s="1"/>
  <c r="J87" i="17" s="1"/>
  <c r="J88" i="17" s="1"/>
  <c r="J89" i="17" s="1"/>
  <c r="J90" i="17" s="1"/>
  <c r="J91" i="17" s="1"/>
  <c r="J92" i="17" s="1"/>
  <c r="J43" i="17"/>
  <c r="I32" i="17"/>
  <c r="I37" i="17"/>
  <c r="I4" i="17"/>
  <c r="I38" i="17"/>
  <c r="I23" i="17"/>
  <c r="I37" i="18"/>
  <c r="I30" i="18"/>
  <c r="I14" i="18"/>
  <c r="I8" i="18"/>
  <c r="I36" i="18"/>
  <c r="I34" i="18"/>
  <c r="I16" i="18"/>
  <c r="I22" i="18"/>
  <c r="I19" i="18"/>
  <c r="I12" i="18"/>
  <c r="I13" i="18"/>
  <c r="I25" i="18"/>
  <c r="I56" i="6"/>
  <c r="I44" i="6"/>
  <c r="I32" i="6"/>
  <c r="I61" i="6"/>
  <c r="I49" i="6"/>
  <c r="I37" i="6"/>
  <c r="I6" i="6"/>
  <c r="I12" i="6"/>
  <c r="I18" i="6"/>
  <c r="I4" i="6"/>
  <c r="J4" i="6" s="1"/>
  <c r="E4" i="6" s="1"/>
  <c r="I7" i="6"/>
  <c r="I10" i="6"/>
  <c r="I13" i="6"/>
  <c r="I67" i="5"/>
  <c r="I3" i="5"/>
  <c r="J3" i="5" s="1"/>
  <c r="E3" i="5" s="1"/>
  <c r="I23" i="5"/>
  <c r="I35" i="5"/>
  <c r="I15" i="5"/>
  <c r="I8" i="5"/>
  <c r="I29" i="5"/>
  <c r="I59" i="5"/>
  <c r="I47" i="5"/>
  <c r="I52" i="5"/>
  <c r="I16" i="5"/>
  <c r="I10" i="5"/>
  <c r="I42" i="4"/>
  <c r="I27" i="4"/>
  <c r="I20" i="4"/>
  <c r="I15" i="4"/>
  <c r="I29" i="4"/>
  <c r="I23" i="4"/>
  <c r="I17" i="4"/>
  <c r="I11" i="4"/>
  <c r="I5" i="4"/>
  <c r="I41" i="4"/>
  <c r="I35" i="4"/>
  <c r="I21" i="4"/>
  <c r="I39" i="4"/>
  <c r="I33" i="4"/>
  <c r="I26" i="4"/>
  <c r="I8" i="4"/>
  <c r="I30" i="4"/>
  <c r="I25" i="4"/>
  <c r="I19" i="4"/>
  <c r="I13" i="4"/>
  <c r="I7" i="4"/>
  <c r="I36" i="4"/>
  <c r="I9" i="4"/>
  <c r="I22" i="4"/>
  <c r="I4" i="4"/>
  <c r="J4" i="4" s="1"/>
  <c r="I31" i="15"/>
  <c r="I6" i="15"/>
  <c r="I10" i="15"/>
  <c r="I3" i="15"/>
  <c r="J3" i="15" s="1"/>
  <c r="E3" i="15" s="1"/>
  <c r="I13" i="15"/>
  <c r="I25" i="15"/>
  <c r="I28" i="17"/>
  <c r="I12" i="17"/>
  <c r="I34" i="17"/>
  <c r="I3" i="17"/>
  <c r="J3" i="17" s="1"/>
  <c r="J5" i="18"/>
  <c r="E5" i="18" s="1"/>
  <c r="I24" i="18"/>
  <c r="I6" i="18"/>
  <c r="J6" i="18" s="1"/>
  <c r="E6" i="18" s="1"/>
  <c r="I20" i="18"/>
  <c r="I29" i="18"/>
  <c r="I32" i="18"/>
  <c r="E3" i="18"/>
  <c r="I11" i="6"/>
  <c r="I16" i="6"/>
  <c r="I22" i="6"/>
  <c r="I8" i="6"/>
  <c r="I19" i="6"/>
  <c r="I38" i="5"/>
  <c r="I19" i="5"/>
  <c r="I14" i="5"/>
  <c r="I50" i="5"/>
  <c r="I31" i="5"/>
  <c r="I17" i="5"/>
  <c r="I44" i="5"/>
  <c r="I11" i="5"/>
  <c r="I62" i="5"/>
  <c r="I26" i="5"/>
  <c r="I55" i="5"/>
  <c r="I12" i="4"/>
  <c r="I18" i="4"/>
  <c r="I6" i="4"/>
  <c r="I37" i="4"/>
  <c r="I24" i="4"/>
  <c r="I31" i="4"/>
  <c r="I14" i="15"/>
  <c r="I20" i="15"/>
  <c r="I7" i="15"/>
  <c r="I18" i="15"/>
  <c r="I22" i="15"/>
  <c r="I4" i="38"/>
  <c r="I19" i="38"/>
  <c r="I22" i="38"/>
  <c r="I35" i="38"/>
  <c r="I30" i="38"/>
  <c r="I33" i="38"/>
  <c r="I18" i="38"/>
  <c r="I6" i="38"/>
  <c r="I9" i="38"/>
  <c r="I12" i="38"/>
  <c r="I21" i="38"/>
  <c r="I24" i="38"/>
  <c r="I16" i="38"/>
  <c r="I27" i="38"/>
  <c r="I25" i="38"/>
  <c r="I28" i="38"/>
  <c r="I11" i="38"/>
  <c r="I14" i="38"/>
  <c r="I17" i="38"/>
  <c r="I31" i="38"/>
  <c r="I3" i="38"/>
  <c r="J3" i="38" s="1"/>
  <c r="E3" i="38" s="1"/>
  <c r="I5" i="38"/>
  <c r="I8" i="38"/>
  <c r="I15" i="38"/>
  <c r="I20" i="38"/>
  <c r="I23" i="38"/>
  <c r="I26" i="38"/>
  <c r="I29" i="38"/>
  <c r="I32" i="38"/>
  <c r="I34" i="38"/>
  <c r="I13" i="38"/>
  <c r="I10" i="38"/>
  <c r="I7" i="38"/>
  <c r="J5" i="6" l="1"/>
  <c r="J4" i="5"/>
  <c r="E4" i="4"/>
  <c r="J5" i="4"/>
  <c r="E5" i="4" s="1"/>
  <c r="J4" i="15"/>
  <c r="E4" i="15" s="1"/>
  <c r="J4" i="17"/>
  <c r="J7" i="18"/>
  <c r="J4" i="38"/>
  <c r="E4" i="38" s="1"/>
  <c r="E5" i="6" l="1"/>
  <c r="J6" i="6"/>
  <c r="E4" i="5"/>
  <c r="J5" i="5"/>
  <c r="J6" i="4"/>
  <c r="J5" i="15"/>
  <c r="E5" i="15" s="1"/>
  <c r="J6" i="15"/>
  <c r="J5" i="17"/>
  <c r="E7" i="18"/>
  <c r="J8" i="18"/>
  <c r="J5" i="38"/>
  <c r="E6" i="6" l="1"/>
  <c r="J7" i="6"/>
  <c r="E5" i="5"/>
  <c r="J6" i="5"/>
  <c r="E6" i="4"/>
  <c r="J7" i="4"/>
  <c r="E6" i="15"/>
  <c r="J7" i="15"/>
  <c r="J6" i="17"/>
  <c r="E8" i="18"/>
  <c r="J9" i="18"/>
  <c r="E5" i="38"/>
  <c r="J6" i="38"/>
  <c r="E7" i="6" l="1"/>
  <c r="J8" i="6"/>
  <c r="E6" i="5"/>
  <c r="J7" i="5"/>
  <c r="E7" i="4"/>
  <c r="J8" i="4"/>
  <c r="E7" i="15"/>
  <c r="J8" i="15"/>
  <c r="J7" i="17"/>
  <c r="E9" i="18"/>
  <c r="J10" i="18"/>
  <c r="E6" i="38"/>
  <c r="J7" i="38"/>
  <c r="E8" i="6" l="1"/>
  <c r="J9" i="6"/>
  <c r="E7" i="5"/>
  <c r="J8" i="5"/>
  <c r="J9" i="4"/>
  <c r="E8" i="4"/>
  <c r="E8" i="15"/>
  <c r="J9" i="15"/>
  <c r="J8" i="17"/>
  <c r="E10" i="18"/>
  <c r="J11" i="18"/>
  <c r="E7" i="38"/>
  <c r="J8" i="38"/>
  <c r="E9" i="6" l="1"/>
  <c r="J10" i="6"/>
  <c r="E8" i="5"/>
  <c r="J9" i="5"/>
  <c r="E9" i="4"/>
  <c r="J10" i="4"/>
  <c r="E9" i="15"/>
  <c r="J10" i="15"/>
  <c r="J9" i="17"/>
  <c r="E11" i="18"/>
  <c r="J12" i="18"/>
  <c r="J9" i="38"/>
  <c r="E8" i="38"/>
  <c r="J11" i="6" l="1"/>
  <c r="E10" i="6"/>
  <c r="J10" i="5"/>
  <c r="E9" i="5"/>
  <c r="J11" i="4"/>
  <c r="E10" i="4"/>
  <c r="E10" i="15"/>
  <c r="J11" i="15"/>
  <c r="J10" i="17"/>
  <c r="E12" i="18"/>
  <c r="J13" i="18"/>
  <c r="J10" i="38"/>
  <c r="E9" i="38"/>
  <c r="E11" i="6" l="1"/>
  <c r="J12" i="6"/>
  <c r="J11" i="5"/>
  <c r="E10" i="5"/>
  <c r="E11" i="4"/>
  <c r="J12" i="4"/>
  <c r="E11" i="15"/>
  <c r="J12" i="15"/>
  <c r="J11" i="17"/>
  <c r="E13" i="18"/>
  <c r="J14" i="18"/>
  <c r="E10" i="38"/>
  <c r="J11" i="38"/>
  <c r="E12" i="6" l="1"/>
  <c r="J13" i="6"/>
  <c r="J12" i="5"/>
  <c r="E11" i="5"/>
  <c r="J13" i="4"/>
  <c r="E12" i="4"/>
  <c r="J13" i="15"/>
  <c r="E12" i="15"/>
  <c r="J12" i="17"/>
  <c r="E14" i="18"/>
  <c r="J15" i="18"/>
  <c r="E11" i="38"/>
  <c r="J12" i="38"/>
  <c r="E13" i="6" l="1"/>
  <c r="J14" i="6"/>
  <c r="E12" i="5"/>
  <c r="J13" i="5"/>
  <c r="J14" i="4"/>
  <c r="E13" i="4"/>
  <c r="J14" i="15"/>
  <c r="E13" i="15"/>
  <c r="J13" i="17"/>
  <c r="E15" i="18"/>
  <c r="J16" i="18"/>
  <c r="E12" i="38"/>
  <c r="J13" i="38"/>
  <c r="E14" i="6" l="1"/>
  <c r="J15" i="6"/>
  <c r="J14" i="5"/>
  <c r="E13" i="5"/>
  <c r="E14" i="4"/>
  <c r="J15" i="4"/>
  <c r="E14" i="15"/>
  <c r="J15" i="15"/>
  <c r="J14" i="17"/>
  <c r="J17" i="18"/>
  <c r="E16" i="18"/>
  <c r="E13" i="38"/>
  <c r="J14" i="38"/>
  <c r="E15" i="6" l="1"/>
  <c r="J16" i="6"/>
  <c r="J15" i="5"/>
  <c r="E14" i="5"/>
  <c r="J16" i="4"/>
  <c r="E15" i="4"/>
  <c r="E15" i="15"/>
  <c r="J16" i="15"/>
  <c r="J15" i="17"/>
  <c r="E17" i="18"/>
  <c r="J18" i="18"/>
  <c r="E14" i="38"/>
  <c r="J15" i="38"/>
  <c r="E16" i="6" l="1"/>
  <c r="J17" i="6"/>
  <c r="E15" i="5"/>
  <c r="J16" i="5"/>
  <c r="E16" i="4"/>
  <c r="J17" i="4"/>
  <c r="E16" i="15"/>
  <c r="J17" i="15"/>
  <c r="J16" i="17"/>
  <c r="E18" i="18"/>
  <c r="J19" i="18"/>
  <c r="E15" i="38"/>
  <c r="J16" i="38"/>
  <c r="E17" i="6" l="1"/>
  <c r="J18" i="6"/>
  <c r="E16" i="5"/>
  <c r="J17" i="5"/>
  <c r="E17" i="4"/>
  <c r="J18" i="4"/>
  <c r="E17" i="15"/>
  <c r="J18" i="15"/>
  <c r="J17" i="17"/>
  <c r="E19" i="18"/>
  <c r="J20" i="18"/>
  <c r="J17" i="38"/>
  <c r="E16" i="38"/>
  <c r="E18" i="6" l="1"/>
  <c r="J19" i="6"/>
  <c r="E17" i="5"/>
  <c r="J18" i="5"/>
  <c r="E18" i="4"/>
  <c r="J19" i="4"/>
  <c r="E18" i="15"/>
  <c r="J19" i="15"/>
  <c r="J18" i="17"/>
  <c r="E20" i="18"/>
  <c r="J21" i="18"/>
  <c r="E17" i="38"/>
  <c r="J18" i="38"/>
  <c r="E19" i="6" l="1"/>
  <c r="J20" i="6"/>
  <c r="E18" i="5"/>
  <c r="J19" i="5"/>
  <c r="J20" i="4"/>
  <c r="E19" i="4"/>
  <c r="E19" i="15"/>
  <c r="J20" i="15"/>
  <c r="J19" i="17"/>
  <c r="E21" i="18"/>
  <c r="J22" i="18"/>
  <c r="E18" i="38"/>
  <c r="J19" i="38"/>
  <c r="J21" i="6" l="1"/>
  <c r="E20" i="6"/>
  <c r="E19" i="5"/>
  <c r="J20" i="5"/>
  <c r="J21" i="4"/>
  <c r="E20" i="4"/>
  <c r="J21" i="15"/>
  <c r="E20" i="15"/>
  <c r="J20" i="17"/>
  <c r="E22" i="18"/>
  <c r="J23" i="18"/>
  <c r="E19" i="38"/>
  <c r="J20" i="38"/>
  <c r="E21" i="6" l="1"/>
  <c r="J22" i="6"/>
  <c r="E20" i="5"/>
  <c r="J21" i="5"/>
  <c r="E21" i="4"/>
  <c r="J22" i="4"/>
  <c r="J22" i="15"/>
  <c r="E21" i="15"/>
  <c r="J21" i="17"/>
  <c r="E23" i="18"/>
  <c r="J24" i="18"/>
  <c r="E20" i="38"/>
  <c r="J21" i="38"/>
  <c r="E22" i="6" l="1"/>
  <c r="J23" i="6"/>
  <c r="E21" i="5"/>
  <c r="J22" i="5"/>
  <c r="E22" i="4"/>
  <c r="J23" i="4"/>
  <c r="J23" i="15"/>
  <c r="E22" i="15"/>
  <c r="J22" i="17"/>
  <c r="E24" i="18"/>
  <c r="J25" i="18"/>
  <c r="E21" i="38"/>
  <c r="J22" i="38"/>
  <c r="E23" i="6" l="1"/>
  <c r="J24" i="6"/>
  <c r="E22" i="5"/>
  <c r="J23" i="5"/>
  <c r="E23" i="4"/>
  <c r="J24" i="4"/>
  <c r="E23" i="15"/>
  <c r="J24" i="15"/>
  <c r="J23" i="17"/>
  <c r="E25" i="18"/>
  <c r="J26" i="18"/>
  <c r="J23" i="38"/>
  <c r="E22" i="38"/>
  <c r="E24" i="6" l="1"/>
  <c r="J25" i="6"/>
  <c r="E23" i="5"/>
  <c r="J24" i="5"/>
  <c r="E24" i="4"/>
  <c r="J25" i="4"/>
  <c r="J25" i="15"/>
  <c r="E24" i="15"/>
  <c r="J24" i="17"/>
  <c r="E26" i="18"/>
  <c r="J27" i="18"/>
  <c r="J24" i="38"/>
  <c r="E23" i="38"/>
  <c r="E25" i="6" l="1"/>
  <c r="J26" i="6"/>
  <c r="J25" i="5"/>
  <c r="E24" i="5"/>
  <c r="E25" i="4"/>
  <c r="J26" i="4"/>
  <c r="J26" i="15"/>
  <c r="E25" i="15"/>
  <c r="J25" i="17"/>
  <c r="E27" i="18"/>
  <c r="J28" i="18"/>
  <c r="E24" i="38"/>
  <c r="J25" i="38"/>
  <c r="J27" i="6" l="1"/>
  <c r="E26" i="6"/>
  <c r="E25" i="5"/>
  <c r="J26" i="5"/>
  <c r="E26" i="4"/>
  <c r="J27" i="4"/>
  <c r="E26" i="15"/>
  <c r="J27" i="15"/>
  <c r="J26" i="17"/>
  <c r="E28" i="18"/>
  <c r="J29" i="18"/>
  <c r="J26" i="38"/>
  <c r="E25" i="38"/>
  <c r="E27" i="6" l="1"/>
  <c r="J28" i="6"/>
  <c r="E26" i="5"/>
  <c r="J27" i="5"/>
  <c r="E27" i="4"/>
  <c r="J28" i="4"/>
  <c r="E27" i="15"/>
  <c r="J28" i="15"/>
  <c r="J27" i="17"/>
  <c r="E29" i="18"/>
  <c r="J30" i="18"/>
  <c r="E26" i="38"/>
  <c r="J27" i="38"/>
  <c r="E28" i="6" l="1"/>
  <c r="J29" i="6"/>
  <c r="J28" i="5"/>
  <c r="E27" i="5"/>
  <c r="J29" i="4"/>
  <c r="E28" i="4"/>
  <c r="E28" i="15"/>
  <c r="J29" i="15"/>
  <c r="J28" i="17"/>
  <c r="E30" i="18"/>
  <c r="J31" i="18"/>
  <c r="E27" i="38"/>
  <c r="J28" i="38"/>
  <c r="E29" i="6" l="1"/>
  <c r="J30" i="6"/>
  <c r="E28" i="5"/>
  <c r="J29" i="5"/>
  <c r="E29" i="4"/>
  <c r="J30" i="4"/>
  <c r="E29" i="15"/>
  <c r="J30" i="15"/>
  <c r="J29" i="17"/>
  <c r="E31" i="18"/>
  <c r="J32" i="18"/>
  <c r="E28" i="38"/>
  <c r="J29" i="38"/>
  <c r="E30" i="6" l="1"/>
  <c r="J31" i="6"/>
  <c r="E29" i="5"/>
  <c r="J30" i="5"/>
  <c r="J31" i="4"/>
  <c r="E30" i="4"/>
  <c r="J31" i="15"/>
  <c r="E30" i="15"/>
  <c r="J30" i="17"/>
  <c r="E32" i="18"/>
  <c r="J33" i="18"/>
  <c r="E29" i="38"/>
  <c r="J30" i="38"/>
  <c r="E31" i="6" l="1"/>
  <c r="J32" i="6"/>
  <c r="E30" i="5"/>
  <c r="J31" i="5"/>
  <c r="J32" i="4"/>
  <c r="E31" i="4"/>
  <c r="E31" i="15"/>
  <c r="J32" i="15"/>
  <c r="J31" i="17"/>
  <c r="E33" i="18"/>
  <c r="J34" i="18"/>
  <c r="E30" i="38"/>
  <c r="J31" i="38"/>
  <c r="J33" i="6" l="1"/>
  <c r="E32" i="6"/>
  <c r="E31" i="5"/>
  <c r="J32" i="5"/>
  <c r="E32" i="4"/>
  <c r="J33" i="4"/>
  <c r="E32" i="15"/>
  <c r="J33" i="15"/>
  <c r="R3" i="15"/>
  <c r="O3" i="15"/>
  <c r="O6" i="15"/>
  <c r="R10" i="15"/>
  <c r="R9" i="15"/>
  <c r="O7" i="15"/>
  <c r="O5" i="15"/>
  <c r="O4" i="15"/>
  <c r="O11" i="15"/>
  <c r="R13" i="15"/>
  <c r="R7" i="15"/>
  <c r="R11" i="15"/>
  <c r="R5" i="15"/>
  <c r="R6" i="15"/>
  <c r="R4" i="15"/>
  <c r="O13" i="15"/>
  <c r="O9" i="15"/>
  <c r="R8" i="15"/>
  <c r="O10" i="15"/>
  <c r="O12" i="15"/>
  <c r="R12" i="15"/>
  <c r="O8" i="15"/>
  <c r="O16" i="15"/>
  <c r="R15" i="15"/>
  <c r="O15" i="15"/>
  <c r="O17" i="15"/>
  <c r="R14" i="15"/>
  <c r="O14" i="15"/>
  <c r="R17" i="15"/>
  <c r="R16" i="15"/>
  <c r="J32" i="17"/>
  <c r="J35" i="18"/>
  <c r="E34" i="18"/>
  <c r="J32" i="38"/>
  <c r="E31" i="38"/>
  <c r="R8" i="38"/>
  <c r="O5" i="38"/>
  <c r="R10" i="38"/>
  <c r="R4" i="38"/>
  <c r="R9" i="38"/>
  <c r="O9" i="38"/>
  <c r="O10" i="38"/>
  <c r="R6" i="38"/>
  <c r="O7" i="38"/>
  <c r="R5" i="38"/>
  <c r="O8" i="38"/>
  <c r="R7" i="38"/>
  <c r="O4" i="38"/>
  <c r="O6" i="38"/>
  <c r="O3" i="38"/>
  <c r="E33" i="6" l="1"/>
  <c r="J34" i="6"/>
  <c r="E32" i="5"/>
  <c r="J33" i="5"/>
  <c r="J34" i="4"/>
  <c r="E33" i="4"/>
  <c r="P11" i="15"/>
  <c r="Q11" i="15"/>
  <c r="P12" i="15"/>
  <c r="Q12" i="15"/>
  <c r="P4" i="15"/>
  <c r="Q4" i="15"/>
  <c r="P7" i="15"/>
  <c r="Q7" i="15"/>
  <c r="Q9" i="15"/>
  <c r="P9" i="15"/>
  <c r="P13" i="15"/>
  <c r="Q13" i="15"/>
  <c r="P15" i="15"/>
  <c r="Q15" i="15"/>
  <c r="Q6" i="15"/>
  <c r="P6" i="15"/>
  <c r="P8" i="15"/>
  <c r="Q8" i="15"/>
  <c r="Q17" i="15"/>
  <c r="P17" i="15"/>
  <c r="P3" i="15"/>
  <c r="Q3" i="15"/>
  <c r="P14" i="15"/>
  <c r="Q14" i="15"/>
  <c r="Q10" i="15"/>
  <c r="P10" i="15"/>
  <c r="E33" i="15"/>
  <c r="J34" i="15"/>
  <c r="Q5" i="15"/>
  <c r="P5" i="15"/>
  <c r="P16" i="15"/>
  <c r="Q16" i="15"/>
  <c r="J33" i="17"/>
  <c r="E35" i="18"/>
  <c r="J36" i="18"/>
  <c r="E32" i="38"/>
  <c r="J33" i="38"/>
  <c r="Q9" i="38"/>
  <c r="P9" i="38"/>
  <c r="Q8" i="38"/>
  <c r="P8" i="38"/>
  <c r="Q6" i="38"/>
  <c r="P6" i="38"/>
  <c r="P5" i="38"/>
  <c r="Q5" i="38"/>
  <c r="Q7" i="38"/>
  <c r="P7" i="38"/>
  <c r="Q3" i="38"/>
  <c r="P3" i="38"/>
  <c r="Q4" i="38"/>
  <c r="P4" i="38"/>
  <c r="Q10" i="38"/>
  <c r="P10" i="38"/>
  <c r="E34" i="6" l="1"/>
  <c r="J35" i="6"/>
  <c r="E33" i="5"/>
  <c r="J34" i="5"/>
  <c r="E34" i="4"/>
  <c r="J35" i="4"/>
  <c r="J35" i="15"/>
  <c r="E34" i="15"/>
  <c r="J34" i="17"/>
  <c r="E36" i="18"/>
  <c r="J37" i="18"/>
  <c r="E33" i="38"/>
  <c r="J34" i="38"/>
  <c r="E35" i="6" l="1"/>
  <c r="J36" i="6"/>
  <c r="J35" i="5"/>
  <c r="E34" i="5"/>
  <c r="E35" i="4"/>
  <c r="J36" i="4"/>
  <c r="O18" i="15"/>
  <c r="R18" i="15"/>
  <c r="J36" i="15"/>
  <c r="E35" i="15"/>
  <c r="J35" i="17"/>
  <c r="E37" i="18"/>
  <c r="E34" i="38"/>
  <c r="J35" i="38"/>
  <c r="J37" i="6" l="1"/>
  <c r="E36" i="6"/>
  <c r="E35" i="5"/>
  <c r="J36" i="5"/>
  <c r="E36" i="4"/>
  <c r="J37" i="4"/>
  <c r="Q18" i="15"/>
  <c r="P18" i="15"/>
  <c r="E36" i="15"/>
  <c r="J37" i="15"/>
  <c r="E37" i="15" s="1"/>
  <c r="J36" i="17"/>
  <c r="E35" i="38"/>
  <c r="R3" i="38" s="1"/>
  <c r="J36" i="38"/>
  <c r="E37" i="6" l="1"/>
  <c r="J38" i="6"/>
  <c r="E36" i="5"/>
  <c r="J37" i="5"/>
  <c r="J38" i="4"/>
  <c r="E37" i="4"/>
  <c r="O25" i="15"/>
  <c r="O19" i="15"/>
  <c r="R23" i="15"/>
  <c r="R22" i="15"/>
  <c r="O26" i="15"/>
  <c r="R24" i="15"/>
  <c r="R27" i="15"/>
  <c r="R20" i="15"/>
  <c r="O20" i="15"/>
  <c r="R21" i="15"/>
  <c r="R19" i="15"/>
  <c r="O22" i="15"/>
  <c r="O28" i="15"/>
  <c r="O24" i="15"/>
  <c r="R26" i="15"/>
  <c r="R28" i="15"/>
  <c r="O23" i="15"/>
  <c r="O27" i="15"/>
  <c r="O21" i="15"/>
  <c r="R25" i="15"/>
  <c r="J37" i="17"/>
  <c r="E36" i="38"/>
  <c r="J37" i="38"/>
  <c r="E38" i="6" l="1"/>
  <c r="J39" i="6"/>
  <c r="J38" i="5"/>
  <c r="E37" i="5"/>
  <c r="E38" i="4"/>
  <c r="J39" i="4"/>
  <c r="Q22" i="15"/>
  <c r="P22" i="15"/>
  <c r="Q27" i="15"/>
  <c r="P27" i="15"/>
  <c r="P23" i="15"/>
  <c r="Q23" i="15"/>
  <c r="Q26" i="15"/>
  <c r="P26" i="15"/>
  <c r="P20" i="15"/>
  <c r="Q20" i="15"/>
  <c r="P21" i="15"/>
  <c r="Q21" i="15"/>
  <c r="P24" i="15"/>
  <c r="Q24" i="15"/>
  <c r="P19" i="15"/>
  <c r="Q19" i="15"/>
  <c r="P28" i="15"/>
  <c r="Q28" i="15"/>
  <c r="Q25" i="15"/>
  <c r="P25" i="15"/>
  <c r="J38" i="17"/>
  <c r="E37" i="38"/>
  <c r="J38" i="38"/>
  <c r="E39" i="6" l="1"/>
  <c r="J40" i="6"/>
  <c r="J39" i="5"/>
  <c r="E38" i="5"/>
  <c r="E39" i="4"/>
  <c r="J40" i="4"/>
  <c r="J39" i="17"/>
  <c r="J39" i="38"/>
  <c r="E38" i="38"/>
  <c r="E40" i="6" l="1"/>
  <c r="J41" i="6"/>
  <c r="E39" i="5"/>
  <c r="J40" i="5"/>
  <c r="J41" i="4"/>
  <c r="E40" i="4"/>
  <c r="J40" i="17"/>
  <c r="R11" i="38"/>
  <c r="O11" i="38"/>
  <c r="E39" i="38"/>
  <c r="J40" i="38"/>
  <c r="E41" i="6" l="1"/>
  <c r="J42" i="6"/>
  <c r="J41" i="5"/>
  <c r="E40" i="5"/>
  <c r="E41" i="4"/>
  <c r="J42" i="4"/>
  <c r="J41" i="38"/>
  <c r="E40" i="38"/>
  <c r="P11" i="38"/>
  <c r="Q11" i="38"/>
  <c r="E42" i="6" l="1"/>
  <c r="J43" i="6"/>
  <c r="E41" i="5"/>
  <c r="J42" i="5"/>
  <c r="E42" i="4"/>
  <c r="J42" i="38"/>
  <c r="E42" i="38" s="1"/>
  <c r="E41" i="38"/>
  <c r="E43" i="6" l="1"/>
  <c r="J44" i="6"/>
  <c r="J43" i="5"/>
  <c r="E42" i="5"/>
  <c r="R13" i="38"/>
  <c r="R20" i="38"/>
  <c r="O17" i="38"/>
  <c r="O12" i="38"/>
  <c r="R18" i="38"/>
  <c r="R17" i="38"/>
  <c r="O13" i="38"/>
  <c r="O20" i="38"/>
  <c r="R12" i="38"/>
  <c r="R19" i="38"/>
  <c r="O15" i="38"/>
  <c r="R15" i="38"/>
  <c r="O16" i="38"/>
  <c r="O19" i="38"/>
  <c r="R16" i="38"/>
  <c r="R14" i="38"/>
  <c r="O18" i="38"/>
  <c r="O14" i="38"/>
  <c r="E44" i="6" l="1"/>
  <c r="J45" i="6"/>
  <c r="E43" i="5"/>
  <c r="J44" i="5"/>
  <c r="Q20" i="38"/>
  <c r="P20" i="38"/>
  <c r="P13" i="38"/>
  <c r="Q13" i="38"/>
  <c r="Q12" i="38"/>
  <c r="P12" i="38"/>
  <c r="Q17" i="38"/>
  <c r="P17" i="38"/>
  <c r="P14" i="38"/>
  <c r="Q14" i="38"/>
  <c r="P19" i="38"/>
  <c r="Q19" i="38"/>
  <c r="P15" i="38"/>
  <c r="Q15" i="38"/>
  <c r="Q18" i="38"/>
  <c r="P18" i="38"/>
  <c r="Q16" i="38"/>
  <c r="P16" i="38"/>
  <c r="E45" i="6" l="1"/>
  <c r="J46" i="6"/>
  <c r="E44" i="5"/>
  <c r="J45" i="5"/>
  <c r="J47" i="6" l="1"/>
  <c r="E46" i="6"/>
  <c r="E45" i="5"/>
  <c r="J46" i="5"/>
  <c r="E47" i="6" l="1"/>
  <c r="J48" i="6"/>
  <c r="E46" i="5"/>
  <c r="J47" i="5"/>
  <c r="E48" i="6" l="1"/>
  <c r="J49" i="6"/>
  <c r="J48" i="5"/>
  <c r="E47" i="5"/>
  <c r="E49" i="6" l="1"/>
  <c r="J50" i="6"/>
  <c r="E48" i="5"/>
  <c r="J49" i="5"/>
  <c r="J51" i="6" l="1"/>
  <c r="E50" i="6"/>
  <c r="J50" i="5"/>
  <c r="E49" i="5"/>
  <c r="E51" i="6" l="1"/>
  <c r="J52" i="6"/>
  <c r="J51" i="5"/>
  <c r="E50" i="5"/>
  <c r="E52" i="6" l="1"/>
  <c r="J53" i="6"/>
  <c r="E51" i="5"/>
  <c r="J52" i="5"/>
  <c r="E53" i="6" l="1"/>
  <c r="J54" i="6"/>
  <c r="E52" i="5"/>
  <c r="J53" i="5"/>
  <c r="E54" i="6" l="1"/>
  <c r="J55" i="6"/>
  <c r="E53" i="5"/>
  <c r="J54" i="5"/>
  <c r="J56" i="6" l="1"/>
  <c r="E55" i="6"/>
  <c r="J55" i="5"/>
  <c r="E54" i="5"/>
  <c r="E56" i="6" l="1"/>
  <c r="J57" i="6"/>
  <c r="E55" i="5"/>
  <c r="J56" i="5"/>
  <c r="E57" i="6" l="1"/>
  <c r="J58" i="6"/>
  <c r="E56" i="5"/>
  <c r="J57" i="5"/>
  <c r="E58" i="6" l="1"/>
  <c r="J59" i="6"/>
  <c r="E57" i="5"/>
  <c r="J58" i="5"/>
  <c r="E59" i="6" l="1"/>
  <c r="J60" i="6"/>
  <c r="J59" i="5"/>
  <c r="E58" i="5"/>
  <c r="E60" i="6" l="1"/>
  <c r="J61" i="6"/>
  <c r="E59" i="5"/>
  <c r="J60" i="5"/>
  <c r="R4" i="18"/>
  <c r="O8" i="18"/>
  <c r="R17" i="18"/>
  <c r="O21" i="18"/>
  <c r="O11" i="18"/>
  <c r="O5" i="18"/>
  <c r="R14" i="18"/>
  <c r="O18" i="18"/>
  <c r="R10" i="18"/>
  <c r="O24" i="18"/>
  <c r="R11" i="18"/>
  <c r="O15" i="18"/>
  <c r="R24" i="18"/>
  <c r="R3" i="18"/>
  <c r="R7" i="18"/>
  <c r="R8" i="18"/>
  <c r="O12" i="18"/>
  <c r="R21" i="18"/>
  <c r="O25" i="18"/>
  <c r="R2" i="18"/>
  <c r="O14" i="18"/>
  <c r="R5" i="18"/>
  <c r="O9" i="18"/>
  <c r="R18" i="18"/>
  <c r="O22" i="18"/>
  <c r="O2" i="18"/>
  <c r="O4" i="18"/>
  <c r="R23" i="18"/>
  <c r="R20" i="18"/>
  <c r="O6" i="18"/>
  <c r="R15" i="18"/>
  <c r="O19" i="18"/>
  <c r="R25" i="18"/>
  <c r="O3" i="18"/>
  <c r="R12" i="18"/>
  <c r="O16" i="18"/>
  <c r="R22" i="18"/>
  <c r="O26" i="18"/>
  <c r="R9" i="18"/>
  <c r="O13" i="18"/>
  <c r="R19" i="18"/>
  <c r="O23" i="18"/>
  <c r="R6" i="18"/>
  <c r="O10" i="18"/>
  <c r="R16" i="18"/>
  <c r="O20" i="18"/>
  <c r="O7" i="18"/>
  <c r="R13" i="18"/>
  <c r="O17" i="18"/>
  <c r="R26" i="18"/>
  <c r="E61" i="6" l="1"/>
  <c r="J62" i="6"/>
  <c r="E62" i="6" s="1"/>
  <c r="E60" i="5"/>
  <c r="J61" i="5"/>
  <c r="Q16" i="18"/>
  <c r="P16" i="18"/>
  <c r="P15" i="18"/>
  <c r="Q15" i="18"/>
  <c r="P20" i="18"/>
  <c r="Q20" i="18"/>
  <c r="Q3" i="18"/>
  <c r="P3" i="18"/>
  <c r="P24" i="18"/>
  <c r="Q24" i="18"/>
  <c r="P9" i="18"/>
  <c r="Q9" i="18"/>
  <c r="P14" i="18"/>
  <c r="Q14" i="18"/>
  <c r="Q10" i="18"/>
  <c r="P10" i="18"/>
  <c r="Q19" i="18"/>
  <c r="P19" i="18"/>
  <c r="P18" i="18"/>
  <c r="Q18" i="18"/>
  <c r="Q25" i="18"/>
  <c r="P25" i="18"/>
  <c r="Q23" i="18"/>
  <c r="P23" i="18"/>
  <c r="P6" i="18"/>
  <c r="Q6" i="18"/>
  <c r="Q5" i="18"/>
  <c r="P5" i="18"/>
  <c r="P12" i="18"/>
  <c r="Q12" i="18"/>
  <c r="Q11" i="18"/>
  <c r="P11" i="18"/>
  <c r="Q13" i="18"/>
  <c r="P13" i="18"/>
  <c r="P21" i="18"/>
  <c r="Q21" i="18"/>
  <c r="P7" i="18"/>
  <c r="Q7" i="18"/>
  <c r="P4" i="18"/>
  <c r="Q4" i="18"/>
  <c r="Q26" i="18"/>
  <c r="P26" i="18"/>
  <c r="Q2" i="18"/>
  <c r="P2" i="18"/>
  <c r="Q8" i="18"/>
  <c r="P8" i="18"/>
  <c r="Q17" i="18"/>
  <c r="P17" i="18"/>
  <c r="Q22" i="18"/>
  <c r="P22" i="18"/>
  <c r="E61" i="5" l="1"/>
  <c r="J62" i="5"/>
  <c r="E62" i="5" l="1"/>
  <c r="J63" i="5"/>
  <c r="O17" i="5"/>
  <c r="O11" i="5"/>
  <c r="R12" i="5"/>
  <c r="R6" i="5"/>
  <c r="R15" i="5"/>
  <c r="O9" i="5"/>
  <c r="O10" i="5"/>
  <c r="O4" i="5"/>
  <c r="R9" i="5"/>
  <c r="O16" i="5"/>
  <c r="O13" i="5"/>
  <c r="R8" i="5"/>
  <c r="O6" i="5"/>
  <c r="R17" i="5"/>
  <c r="O8" i="5"/>
  <c r="R16" i="5"/>
  <c r="R14" i="5"/>
  <c r="R5" i="5"/>
  <c r="O5" i="5"/>
  <c r="O3" i="5"/>
  <c r="R10" i="5"/>
  <c r="R3" i="5"/>
  <c r="O12" i="5"/>
  <c r="R4" i="5"/>
  <c r="O15" i="5"/>
  <c r="R13" i="5"/>
  <c r="O14" i="5"/>
  <c r="R7" i="5"/>
  <c r="R11" i="5"/>
  <c r="O7" i="5"/>
  <c r="E63" i="5" l="1"/>
  <c r="J64" i="5"/>
  <c r="Q6" i="5"/>
  <c r="P6" i="5"/>
  <c r="P3" i="5"/>
  <c r="Q3" i="5"/>
  <c r="P5" i="5"/>
  <c r="Q5" i="5"/>
  <c r="Q13" i="5"/>
  <c r="P13" i="5"/>
  <c r="P16" i="5"/>
  <c r="Q16" i="5"/>
  <c r="P4" i="5"/>
  <c r="Q4" i="5"/>
  <c r="Q15" i="5"/>
  <c r="P15" i="5"/>
  <c r="Q8" i="5"/>
  <c r="P8" i="5"/>
  <c r="P7" i="5"/>
  <c r="Q7" i="5"/>
  <c r="Q12" i="5"/>
  <c r="P12" i="5"/>
  <c r="P10" i="5"/>
  <c r="Q10" i="5"/>
  <c r="Q11" i="5"/>
  <c r="P11" i="5"/>
  <c r="P14" i="5"/>
  <c r="Q14" i="5"/>
  <c r="Q9" i="5"/>
  <c r="P9" i="5"/>
  <c r="P17" i="5"/>
  <c r="Q17" i="5"/>
  <c r="E64" i="5" l="1"/>
  <c r="J65" i="5"/>
  <c r="R37" i="4"/>
  <c r="R21" i="4"/>
  <c r="R5" i="4"/>
  <c r="O13" i="4"/>
  <c r="O22" i="4"/>
  <c r="R4" i="4"/>
  <c r="O40" i="4"/>
  <c r="R33" i="4"/>
  <c r="R26" i="4"/>
  <c r="R6" i="4"/>
  <c r="R13" i="4"/>
  <c r="O17" i="4"/>
  <c r="O18" i="4"/>
  <c r="O37" i="4"/>
  <c r="O24" i="4"/>
  <c r="R31" i="4"/>
  <c r="O28" i="4"/>
  <c r="O10" i="4"/>
  <c r="O36" i="4"/>
  <c r="R34" i="4"/>
  <c r="O15" i="4"/>
  <c r="O41" i="4"/>
  <c r="R38" i="4"/>
  <c r="O8" i="4"/>
  <c r="O20" i="4"/>
  <c r="R29" i="4"/>
  <c r="R42" i="4"/>
  <c r="O19" i="4"/>
  <c r="O4" i="4"/>
  <c r="O25" i="4"/>
  <c r="R3" i="4"/>
  <c r="R44" i="4"/>
  <c r="O43" i="4"/>
  <c r="R25" i="4"/>
  <c r="R41" i="4"/>
  <c r="R27" i="4"/>
  <c r="O6" i="4"/>
  <c r="R28" i="4"/>
  <c r="O3" i="4"/>
  <c r="O31" i="4"/>
  <c r="O12" i="4"/>
  <c r="O16" i="4"/>
  <c r="R36" i="4"/>
  <c r="O23" i="4"/>
  <c r="R7" i="4"/>
  <c r="R10" i="4"/>
  <c r="O21" i="4"/>
  <c r="R14" i="4"/>
  <c r="O7" i="4"/>
  <c r="O26" i="4"/>
  <c r="R17" i="4"/>
  <c r="R22" i="4"/>
  <c r="R30" i="4"/>
  <c r="O9" i="4"/>
  <c r="O38" i="4"/>
  <c r="R18" i="4"/>
  <c r="R35" i="4"/>
  <c r="O33" i="4"/>
  <c r="R15" i="4"/>
  <c r="R9" i="4"/>
  <c r="R19" i="4"/>
  <c r="R20" i="4"/>
  <c r="R39" i="4"/>
  <c r="O29" i="4"/>
  <c r="O34" i="4"/>
  <c r="R43" i="4"/>
  <c r="R40" i="4"/>
  <c r="O44" i="4"/>
  <c r="O27" i="4"/>
  <c r="R16" i="4"/>
  <c r="O5" i="4"/>
  <c r="R8" i="4"/>
  <c r="O42" i="4"/>
  <c r="O39" i="4"/>
  <c r="R24" i="4"/>
  <c r="O11" i="4"/>
  <c r="R32" i="4"/>
  <c r="O14" i="4"/>
  <c r="R12" i="4"/>
  <c r="O35" i="4"/>
  <c r="O32" i="4"/>
  <c r="R23" i="4"/>
  <c r="R11" i="4"/>
  <c r="O30" i="4"/>
  <c r="E65" i="5" l="1"/>
  <c r="J66" i="5"/>
  <c r="P30" i="4"/>
  <c r="Q30" i="4"/>
  <c r="Q8" i="4"/>
  <c r="P8" i="4"/>
  <c r="P17" i="4"/>
  <c r="Q17" i="4"/>
  <c r="P33" i="4"/>
  <c r="Q33" i="4"/>
  <c r="P41" i="4"/>
  <c r="Q41" i="4"/>
  <c r="P32" i="4"/>
  <c r="Q32" i="4"/>
  <c r="P27" i="4"/>
  <c r="Q27" i="4"/>
  <c r="Q43" i="4"/>
  <c r="P43" i="4"/>
  <c r="P15" i="4"/>
  <c r="Q15" i="4"/>
  <c r="Q21" i="4"/>
  <c r="P21" i="4"/>
  <c r="P35" i="4"/>
  <c r="Q35" i="4"/>
  <c r="P44" i="4"/>
  <c r="Q44" i="4"/>
  <c r="Q23" i="4"/>
  <c r="P23" i="4"/>
  <c r="Q38" i="4"/>
  <c r="P38" i="4"/>
  <c r="P36" i="4"/>
  <c r="Q36" i="4"/>
  <c r="P40" i="4"/>
  <c r="Q40" i="4"/>
  <c r="P5" i="4"/>
  <c r="Q5" i="4"/>
  <c r="Q14" i="4"/>
  <c r="P14" i="4"/>
  <c r="Q9" i="4"/>
  <c r="P9" i="4"/>
  <c r="Q16" i="4"/>
  <c r="P16" i="4"/>
  <c r="Q25" i="4"/>
  <c r="P25" i="4"/>
  <c r="P10" i="4"/>
  <c r="Q10" i="4"/>
  <c r="Q34" i="4"/>
  <c r="P34" i="4"/>
  <c r="P12" i="4"/>
  <c r="Q12" i="4"/>
  <c r="P4" i="4"/>
  <c r="Q4" i="4"/>
  <c r="Q28" i="4"/>
  <c r="P28" i="4"/>
  <c r="Q22" i="4"/>
  <c r="P22" i="4"/>
  <c r="P11" i="4"/>
  <c r="Q11" i="4"/>
  <c r="P29" i="4"/>
  <c r="Q29" i="4"/>
  <c r="P31" i="4"/>
  <c r="Q31" i="4"/>
  <c r="P19" i="4"/>
  <c r="Q19" i="4"/>
  <c r="Q13" i="4"/>
  <c r="P13" i="4"/>
  <c r="Q3" i="4"/>
  <c r="P3" i="4"/>
  <c r="P24" i="4"/>
  <c r="Q24" i="4"/>
  <c r="Q39" i="4"/>
  <c r="P39" i="4"/>
  <c r="Q26" i="4"/>
  <c r="P26" i="4"/>
  <c r="Q37" i="4"/>
  <c r="P37" i="4"/>
  <c r="Q42" i="4"/>
  <c r="P42" i="4"/>
  <c r="P7" i="4"/>
  <c r="Q7" i="4"/>
  <c r="Q6" i="4"/>
  <c r="P6" i="4"/>
  <c r="P20" i="4"/>
  <c r="Q20" i="4"/>
  <c r="P18" i="4"/>
  <c r="Q18" i="4"/>
  <c r="E66" i="5" l="1"/>
  <c r="J67" i="5"/>
  <c r="J68" i="5" l="1"/>
  <c r="E67" i="5"/>
  <c r="J69" i="5" l="1"/>
  <c r="E68" i="5"/>
  <c r="J70" i="5" l="1"/>
  <c r="E69" i="5"/>
  <c r="R19" i="5" l="1"/>
  <c r="O19" i="5"/>
  <c r="R18" i="5"/>
  <c r="O18" i="5"/>
  <c r="E70" i="5"/>
  <c r="J71" i="5"/>
  <c r="Q18" i="5" l="1"/>
  <c r="P18" i="5"/>
  <c r="E71" i="5"/>
  <c r="J72" i="5"/>
  <c r="E72" i="5" s="1"/>
  <c r="Q19" i="5"/>
  <c r="P19" i="5"/>
  <c r="R31" i="5" l="1"/>
  <c r="R22" i="5"/>
  <c r="O34" i="5"/>
  <c r="R25" i="5"/>
  <c r="O25" i="5"/>
  <c r="O23" i="5"/>
  <c r="R24" i="5"/>
  <c r="R32" i="5"/>
  <c r="R28" i="5"/>
  <c r="O32" i="5"/>
  <c r="R20" i="5"/>
  <c r="O28" i="5"/>
  <c r="O21" i="5"/>
  <c r="R34" i="5"/>
  <c r="O29" i="5"/>
  <c r="O31" i="5"/>
  <c r="R21" i="5"/>
  <c r="R29" i="5"/>
  <c r="R33" i="5"/>
  <c r="O33" i="5"/>
  <c r="O30" i="5"/>
  <c r="R23" i="5"/>
  <c r="R27" i="5"/>
  <c r="R26" i="5"/>
  <c r="O20" i="5"/>
  <c r="O27" i="5"/>
  <c r="O22" i="5"/>
  <c r="R30" i="5"/>
  <c r="O26" i="5"/>
  <c r="O24" i="5"/>
  <c r="Q20" i="5" l="1"/>
  <c r="P20" i="5"/>
  <c r="Q28" i="5"/>
  <c r="P28" i="5"/>
  <c r="Q21" i="5"/>
  <c r="P21" i="5"/>
  <c r="P30" i="5"/>
  <c r="Q30" i="5"/>
  <c r="Q33" i="5"/>
  <c r="P33" i="5"/>
  <c r="P32" i="5"/>
  <c r="Q32" i="5"/>
  <c r="Q24" i="5"/>
  <c r="P24" i="5"/>
  <c r="Q23" i="5"/>
  <c r="P23" i="5"/>
  <c r="P27" i="5"/>
  <c r="Q27" i="5"/>
  <c r="Q26" i="5"/>
  <c r="P26" i="5"/>
  <c r="P25" i="5"/>
  <c r="Q25" i="5"/>
  <c r="Q31" i="5"/>
  <c r="P31" i="5"/>
  <c r="Q22" i="5"/>
  <c r="P22" i="5"/>
  <c r="Q29" i="5"/>
  <c r="P29" i="5"/>
  <c r="Q34" i="5"/>
  <c r="P34" i="5"/>
</calcChain>
</file>

<file path=xl/sharedStrings.xml><?xml version="1.0" encoding="utf-8"?>
<sst xmlns="http://schemas.openxmlformats.org/spreadsheetml/2006/main" count="521" uniqueCount="411">
  <si>
    <t>1714-Perfil AEX-TRE-3</t>
  </si>
  <si>
    <t>1714-Perfil AEX-A2</t>
  </si>
  <si>
    <t>1714-Perfil AEX-L1</t>
  </si>
  <si>
    <t>1714-Perfil AEX-L3</t>
  </si>
  <si>
    <t>1714-Perfil AEX-D2</t>
  </si>
  <si>
    <t>1714-Perfil AEX-L2</t>
  </si>
  <si>
    <t>41714-Perfil AEX-D3</t>
  </si>
  <si>
    <t>1714-Perfil AEX-OP2</t>
  </si>
  <si>
    <t>1714-Perfil AEX-T2</t>
  </si>
  <si>
    <t>1714-Perfil AEX-T4</t>
  </si>
  <si>
    <t>41714-Perfil AEX-D1</t>
  </si>
  <si>
    <t>41714-Perfil AEX-T03</t>
  </si>
  <si>
    <t>41714-Perfil AEX-L2+D3</t>
  </si>
  <si>
    <t>41714-Perfil AEX-L2+D1</t>
  </si>
  <si>
    <t>41714-Perfil AEX-A1-A</t>
  </si>
  <si>
    <t>41714-Perfil AEX-A1-B</t>
  </si>
  <si>
    <t>41714-Perfil AEX-A5</t>
  </si>
  <si>
    <t>41714-Perfil AEX-A4</t>
  </si>
  <si>
    <t>Datos registrados</t>
  </si>
  <si>
    <t>puntos</t>
  </si>
  <si>
    <t>Comentarios:</t>
  </si>
  <si>
    <t>Comentario</t>
  </si>
  <si>
    <t>Este</t>
  </si>
  <si>
    <t>Norte</t>
  </si>
  <si>
    <t>Cota corregida</t>
  </si>
  <si>
    <t>Dist_acum</t>
  </si>
  <si>
    <t>Dist_calc</t>
  </si>
  <si>
    <t>Cota</t>
  </si>
  <si>
    <t>Correción</t>
  </si>
  <si>
    <t>1714-TRE_1-L1-01</t>
  </si>
  <si>
    <t>Posición</t>
  </si>
  <si>
    <t>Este (m)</t>
  </si>
  <si>
    <t>Norte (m)</t>
  </si>
  <si>
    <t>Cota (m.s.n.m.)</t>
  </si>
  <si>
    <t>1714-TRE_1-L1-03</t>
  </si>
  <si>
    <t>1714-TRE_1-L1-05</t>
  </si>
  <si>
    <t>1714-TRE_1-L1-07</t>
  </si>
  <si>
    <t>1714-TRE_1-L1-09</t>
  </si>
  <si>
    <t>1714-TRE_1-L1-11</t>
  </si>
  <si>
    <t>1714-TRE_1-L1-13</t>
  </si>
  <si>
    <t>1714-TRE_1-L1-15</t>
  </si>
  <si>
    <t>1714-TRE_1-L1-17</t>
  </si>
  <si>
    <t>1714-TRE_1-L1-19</t>
  </si>
  <si>
    <t>1714-TRE_1-L2-01</t>
  </si>
  <si>
    <t>1714-TRE_1-L2-03</t>
  </si>
  <si>
    <t>1714-TRE_1-L2-05</t>
  </si>
  <si>
    <t>1714-TRE_1-L2-07</t>
  </si>
  <si>
    <t>1714-TRE_1-L2-09</t>
  </si>
  <si>
    <t>1714-TRE_1-L2-11</t>
  </si>
  <si>
    <t>1714-TRE_1-L2-13</t>
  </si>
  <si>
    <t>1714-TRE_1-L2-15</t>
  </si>
  <si>
    <t>1714-TRE_1-L2-17</t>
  </si>
  <si>
    <t>1714-TRE_1-L2-19</t>
  </si>
  <si>
    <t>1714-TRE_1-L3-01</t>
  </si>
  <si>
    <t>1714-TRE_1-L3-03</t>
  </si>
  <si>
    <t>1714-TRE_1-L3-05</t>
  </si>
  <si>
    <t>1714-TRE_1-L3-07</t>
  </si>
  <si>
    <t>1714-TRE_1-L3-09</t>
  </si>
  <si>
    <t>1714-TRE_1-L3-11</t>
  </si>
  <si>
    <t>1714-TRE_1-L3-13</t>
  </si>
  <si>
    <t>1714-TRE_1-L3-15</t>
  </si>
  <si>
    <t>1714-TRE_1-L3-17</t>
  </si>
  <si>
    <t>1714-TRE_1-L3-19</t>
  </si>
  <si>
    <t>1714-TRE_1-L4-01</t>
  </si>
  <si>
    <t>1714-TRE_1-L4-03</t>
  </si>
  <si>
    <t>1714-TRE_1-L4-05</t>
  </si>
  <si>
    <t>1714-TRE_1-L4-07</t>
  </si>
  <si>
    <t>1714-TRE_1-L4-09</t>
  </si>
  <si>
    <t>1714-TRE_1-L4-11</t>
  </si>
  <si>
    <t>1714-TRE_1-L4-13</t>
  </si>
  <si>
    <t>1714-TRE_1-L4-15</t>
  </si>
  <si>
    <t>1714-TRE_1-L4-17</t>
  </si>
  <si>
    <t>1714-TRE_1-L4-19</t>
  </si>
  <si>
    <t>1714-TRE_1-L4-21</t>
  </si>
  <si>
    <t>1714-TRE_2-L1-01</t>
  </si>
  <si>
    <t>1714-TRE_2-L1-03</t>
  </si>
  <si>
    <t>1714-TRE_2-L1-05</t>
  </si>
  <si>
    <t>1714-TRE_2-L1-07</t>
  </si>
  <si>
    <t>1714-TRE_2-L1-09</t>
  </si>
  <si>
    <t>1714-TRE_2-L1-11</t>
  </si>
  <si>
    <t>1714-TRE_2-L1-13</t>
  </si>
  <si>
    <t>1714-TRE_2-L1-15</t>
  </si>
  <si>
    <t>1714-TRE_2-L1-17</t>
  </si>
  <si>
    <t>1714-TRE_2-L1-19</t>
  </si>
  <si>
    <t>1714-TRE_2-L2-01</t>
  </si>
  <si>
    <t>1714-TRE_2-L2-03</t>
  </si>
  <si>
    <t>1714-TRE_2-L2-05</t>
  </si>
  <si>
    <t>1714-TRE_2-L2-07</t>
  </si>
  <si>
    <t>1714-TRE_2-L2-09</t>
  </si>
  <si>
    <t>1714-TRE_2-L2-11</t>
  </si>
  <si>
    <t>1714-TRE_2-L2-13</t>
  </si>
  <si>
    <t>1714-TRE_2-L2-15</t>
  </si>
  <si>
    <t>1714-TRE_2-L2-17</t>
  </si>
  <si>
    <t>1714-TRE_2-L2-19</t>
  </si>
  <si>
    <t>1714-TRE_2-L3-01</t>
  </si>
  <si>
    <t>1714-TRE_2-L3-03</t>
  </si>
  <si>
    <t>1714-TRE_2-L3-05</t>
  </si>
  <si>
    <t>1714-TRE_2-L3-07</t>
  </si>
  <si>
    <t>1714-TRE_2-L3-09</t>
  </si>
  <si>
    <t>1714-TRE_2-L3-11</t>
  </si>
  <si>
    <t>1714-TRE_2-L3-13</t>
  </si>
  <si>
    <t>1714-TRE_2-L3-15</t>
  </si>
  <si>
    <t>1714-TRE_2-L3-17</t>
  </si>
  <si>
    <t>1714-TRE_2-L3-19</t>
  </si>
  <si>
    <t>1714-TRE_2-L4-01</t>
  </si>
  <si>
    <t>1714-TRE_2-L4-03</t>
  </si>
  <si>
    <t>1714-TRE_2-L4-05</t>
  </si>
  <si>
    <t>1714-TRE_2-L4-07</t>
  </si>
  <si>
    <t>1714-TRE_2-L4-09</t>
  </si>
  <si>
    <t>1714-TRE_2-L4-11</t>
  </si>
  <si>
    <t>1714-TRE_2-L4-13</t>
  </si>
  <si>
    <t>1714-TRE_2-L4-15</t>
  </si>
  <si>
    <t>1714-TRE_2-L4-17</t>
  </si>
  <si>
    <t>1714-TRE_2-L4-19</t>
  </si>
  <si>
    <t>1714-TRE_2-L5-01</t>
  </si>
  <si>
    <t>1714-TRE_2-L5-03</t>
  </si>
  <si>
    <t>1714-TRE_2-L5-05</t>
  </si>
  <si>
    <t>1714-TRE_2-L5-07</t>
  </si>
  <si>
    <t>1714-TRE_2-L5-09</t>
  </si>
  <si>
    <t>1714-TRE_2-L5-11</t>
  </si>
  <si>
    <t>1714-TRE_2-L5-13</t>
  </si>
  <si>
    <t>1714-TRE_2-L5-15</t>
  </si>
  <si>
    <t>1714-TRE_2-L5-17</t>
  </si>
  <si>
    <t>1714-TRE_2-L5-19</t>
  </si>
  <si>
    <t>1714-TRE_2-L6-01</t>
  </si>
  <si>
    <t>1714-TRE_2-L6-03</t>
  </si>
  <si>
    <t>1714-TRE_2-L6-05</t>
  </si>
  <si>
    <t>1714-TRE_2-L6-07</t>
  </si>
  <si>
    <t>1714-TRE_2-L6-09</t>
  </si>
  <si>
    <t>1714-TRE_2-L6-11</t>
  </si>
  <si>
    <t>1714-TRE_2-L6-13</t>
  </si>
  <si>
    <t>1714-TRE_2-L6-15</t>
  </si>
  <si>
    <t>1714-TRE_2-L6-17</t>
  </si>
  <si>
    <t>1714-TRE_2-L6-19</t>
  </si>
  <si>
    <t>1714-TRE_2-L7-01</t>
  </si>
  <si>
    <t>1714-TRE_2-L7-03</t>
  </si>
  <si>
    <t>1714-TRE_2-L7-05</t>
  </si>
  <si>
    <t>1714-TRE_2-L7-07</t>
  </si>
  <si>
    <t>1714-TRE_2-L7-09</t>
  </si>
  <si>
    <t>1714-TRE_2-L7-11</t>
  </si>
  <si>
    <t>1714-TRE_2-L7-13</t>
  </si>
  <si>
    <t>1714-TRE_2-L7-15</t>
  </si>
  <si>
    <t>1714-TRE_2-L7-17</t>
  </si>
  <si>
    <t>1714-TRE_2-L7-19</t>
  </si>
  <si>
    <t>1714-TRE_2-L7-21</t>
  </si>
  <si>
    <t>1714-TRE_3-L1-01</t>
  </si>
  <si>
    <t>.</t>
  </si>
  <si>
    <t>1714-TRE_3-L1-03</t>
  </si>
  <si>
    <t>1714-TRE_3-L1-05</t>
  </si>
  <si>
    <t>1714-TRE_3-L1-07</t>
  </si>
  <si>
    <t>1714-TRE_3-L1-09</t>
  </si>
  <si>
    <t>1714-TRE_3-L1-11</t>
  </si>
  <si>
    <t>1714-TRE_3-L1-13</t>
  </si>
  <si>
    <t>1714-TRE_3-L1-15</t>
  </si>
  <si>
    <t>1714-TRE_3-L1-17</t>
  </si>
  <si>
    <t>1714-TRE_3-L1-19</t>
  </si>
  <si>
    <t>1714-TRE_3-L2-01</t>
  </si>
  <si>
    <t>1714-TRE_3-L2-03</t>
  </si>
  <si>
    <t>1714-TRE_3-L2-05</t>
  </si>
  <si>
    <t>1714-TRE_3-L2-07</t>
  </si>
  <si>
    <t>1714-TRE_3-L2-09</t>
  </si>
  <si>
    <t>1714-TRE_3-L2-11</t>
  </si>
  <si>
    <t>1714-TRE_3-L2-13</t>
  </si>
  <si>
    <t>1714-TRE_3-L2-15</t>
  </si>
  <si>
    <t>1714-TRE_3-L2-17</t>
  </si>
  <si>
    <t>1714-TRE_3-L2-19</t>
  </si>
  <si>
    <t>1714-TRE_3-L3-01</t>
  </si>
  <si>
    <t>1714-TRE_3-L3-03</t>
  </si>
  <si>
    <t>1714-TRE_3-L3-05</t>
  </si>
  <si>
    <t>1714-TRE_3-L3-07</t>
  </si>
  <si>
    <t>1714-TRE_3-L3-09</t>
  </si>
  <si>
    <t>1714-TRE_3-L3-11</t>
  </si>
  <si>
    <t>1714-TRE_3-L3-13</t>
  </si>
  <si>
    <t>1714-TRE_3-L3-15</t>
  </si>
  <si>
    <t>1714-TRE_3-L3-17</t>
  </si>
  <si>
    <t>1714-TRE_3-L3-19</t>
  </si>
  <si>
    <t>1714-TRE_3-L4-01</t>
  </si>
  <si>
    <t>1714-TRE_3-L4-03</t>
  </si>
  <si>
    <t>1714-TRE_3-L4-05</t>
  </si>
  <si>
    <t>1714-TRE_3-L4-07</t>
  </si>
  <si>
    <t>1714-TRE_3-L4-09</t>
  </si>
  <si>
    <t>1714-TRE_3-L4-11</t>
  </si>
  <si>
    <t>1714-TRE_3-L4-13</t>
  </si>
  <si>
    <t>1714-TRE_3-L4-15</t>
  </si>
  <si>
    <t>1714-TRE_3-L4-17</t>
  </si>
  <si>
    <t>1714-TRE_3-L4-19</t>
  </si>
  <si>
    <t>1714-TRE_3-L4-21</t>
  </si>
  <si>
    <t>1714-TRE_4-L1-01</t>
  </si>
  <si>
    <t>1714-TRE_4-L1-03</t>
  </si>
  <si>
    <t>1714-TRE_4-L1-05</t>
  </si>
  <si>
    <t>1714-TRE_4-L1-07</t>
  </si>
  <si>
    <t>1714-TRE_4-L1-09</t>
  </si>
  <si>
    <t>1714-TRE_4-L1-11</t>
  </si>
  <si>
    <t>1714-TRE_4-L1-13</t>
  </si>
  <si>
    <t>1714-TRE_4-L1-15</t>
  </si>
  <si>
    <t>1714-TRE_4-L1-17</t>
  </si>
  <si>
    <t>1714-TRE_4-L1-19</t>
  </si>
  <si>
    <t>1714-TRE_4-L2-01</t>
  </si>
  <si>
    <t>1714-TRE_4-L2-03</t>
  </si>
  <si>
    <t>1714-TRE_4-L2-05</t>
  </si>
  <si>
    <t>1714-TRE_4-L2-07</t>
  </si>
  <si>
    <t>1714-TRE_4-L2-09</t>
  </si>
  <si>
    <t>1714-TRE_4-L2-11</t>
  </si>
  <si>
    <t>1714-TRE_4-L2-13</t>
  </si>
  <si>
    <t>1714-TRE_4-L2-15</t>
  </si>
  <si>
    <t>1714-TRE_4-L2-17</t>
  </si>
  <si>
    <t>1714-TRE_4-L2-19</t>
  </si>
  <si>
    <t>1714-TRE_4-L3-01</t>
  </si>
  <si>
    <t>1714-TRE_4-L3-03</t>
  </si>
  <si>
    <t>1714-TRE_4-L3-05</t>
  </si>
  <si>
    <t>1714-TRE_4-L3-07</t>
  </si>
  <si>
    <t>1714-TRE_4-L3-09</t>
  </si>
  <si>
    <t>1714-TRE_4-L3-11</t>
  </si>
  <si>
    <t>1714-TRE_4-L3-13</t>
  </si>
  <si>
    <t>1714-TRE_4-L3-15</t>
  </si>
  <si>
    <t>1714-TRE_4-L3-17</t>
  </si>
  <si>
    <t>1714-TRE_4-L3-19</t>
  </si>
  <si>
    <t>1714-TRE_4-L4-01</t>
  </si>
  <si>
    <t>1714-TRE_4-L4-03</t>
  </si>
  <si>
    <t>1714-TRE_4-L4-05</t>
  </si>
  <si>
    <t>1714-TRE_4-L4-07</t>
  </si>
  <si>
    <t>1714-TRE_4-L4-09</t>
  </si>
  <si>
    <t>1714-TRE_4-L4-11</t>
  </si>
  <si>
    <t>1714-TRE_4-L4-13</t>
  </si>
  <si>
    <t>1714-TRE_4-L4-15</t>
  </si>
  <si>
    <t>1714-TRE_4-L4-17</t>
  </si>
  <si>
    <t>1714-TRE_4-L4-19</t>
  </si>
  <si>
    <t>1714-TRE_4-L5-01</t>
  </si>
  <si>
    <t>1714-TRE_4-L5-03</t>
  </si>
  <si>
    <t>1714-TRE_4-L5-05</t>
  </si>
  <si>
    <t>1714-TRE_4-L5-07</t>
  </si>
  <si>
    <t>1714-TRE_4-L5-09</t>
  </si>
  <si>
    <t>1714-TRE_4-L5-11</t>
  </si>
  <si>
    <t>1714-TRE_4-L5-13</t>
  </si>
  <si>
    <t>1714-TRE_4-L5-15</t>
  </si>
  <si>
    <t>1714-TRE_4-L5-17</t>
  </si>
  <si>
    <t>1714-TRE_4-L5-19</t>
  </si>
  <si>
    <t>1714-TRE_4-L6-01</t>
  </si>
  <si>
    <t>1714-TRE_4-L6-03</t>
  </si>
  <si>
    <t>1714-TRE_4-L6-05</t>
  </si>
  <si>
    <t>1714-TRE_4-L6-07</t>
  </si>
  <si>
    <t>1714-TRE_4-L6-09</t>
  </si>
  <si>
    <t>1714-TRE_4-L6-11</t>
  </si>
  <si>
    <t>1714-TRE_4-L6-13</t>
  </si>
  <si>
    <t>1714-TRE_4-L6-15</t>
  </si>
  <si>
    <t>1714-TRE_4-L6-17</t>
  </si>
  <si>
    <t>1714-TRE_4-L6-19</t>
  </si>
  <si>
    <t>1714-TRE_4-L6-21</t>
  </si>
  <si>
    <t>1714-TRE_5-L1-01</t>
  </si>
  <si>
    <t>1714-TRE_5-L1-03</t>
  </si>
  <si>
    <t>1714-TRE_5-L1-05</t>
  </si>
  <si>
    <t>1714-TRE_5-L1-07</t>
  </si>
  <si>
    <t>1714-TRE_5-L1-09</t>
  </si>
  <si>
    <t>1714-TRE_5-L1-11</t>
  </si>
  <si>
    <t>1714-TRE_5-L1-13</t>
  </si>
  <si>
    <t>1714-TRE_5-L1-15</t>
  </si>
  <si>
    <t>1714-TRE_5-L1-17</t>
  </si>
  <si>
    <t>1714-TRE_5-L1-19</t>
  </si>
  <si>
    <t>1714-TRE_5-L2-01</t>
  </si>
  <si>
    <t>1714-TRE_5-L2-03</t>
  </si>
  <si>
    <t>1714-TRE_5-L2-05</t>
  </si>
  <si>
    <t>1714-TRE_5-L2-07</t>
  </si>
  <si>
    <t>1714-TRE_5-L2-09</t>
  </si>
  <si>
    <t>1714-TRE_5-L2-11</t>
  </si>
  <si>
    <t>1714-TRE_5-L2-13</t>
  </si>
  <si>
    <t>1714-TRE_5-L2-15</t>
  </si>
  <si>
    <t>1714-TRE_5-L2-17</t>
  </si>
  <si>
    <t>1714-TRE_5-L2-19</t>
  </si>
  <si>
    <t>1714-TRE_5-L3-01</t>
  </si>
  <si>
    <t>1714-TRE_5-L3-03</t>
  </si>
  <si>
    <t>1714-TRE_5-L3-05</t>
  </si>
  <si>
    <t>1714-TRE_5-L3-07</t>
  </si>
  <si>
    <t>1714-TRE_5-L3-09</t>
  </si>
  <si>
    <t>1714-TRE_5-L3-11</t>
  </si>
  <si>
    <t>1714-TRE_5-L3-13</t>
  </si>
  <si>
    <t>1714-TRE_5-L3-15</t>
  </si>
  <si>
    <t>1714-TRE_5-L3-17</t>
  </si>
  <si>
    <t>1714-TRE_5-L3-19</t>
  </si>
  <si>
    <t>1714-TRE_5-L4-01</t>
  </si>
  <si>
    <t>1714-TRE_5-L4-03</t>
  </si>
  <si>
    <t>1714-TRE_5-L4-05</t>
  </si>
  <si>
    <t>1714-TRE_5-L4-07</t>
  </si>
  <si>
    <t>1714-TRE_5-L4-09</t>
  </si>
  <si>
    <t>1714-TRE_5-L4-11</t>
  </si>
  <si>
    <t>1714-TRE_6-L1-01</t>
  </si>
  <si>
    <t>1714-TRE_6-L1-03</t>
  </si>
  <si>
    <t>1714-TRE_6-L1-05</t>
  </si>
  <si>
    <t>1714-TRE_6-L1-07</t>
  </si>
  <si>
    <t>1714-TRE_6-L1-09</t>
  </si>
  <si>
    <t>1714-TRE_6-L1-11</t>
  </si>
  <si>
    <t>1714-TRE_6-L1-13</t>
  </si>
  <si>
    <t>1714-TRE_6-L1-15</t>
  </si>
  <si>
    <t>1714-TRE_6-L1-17</t>
  </si>
  <si>
    <t>1714-TRE_6-L1-19</t>
  </si>
  <si>
    <t>1714-TRE_6-L2-01</t>
  </si>
  <si>
    <t>1714-TRE_6-L2-03</t>
  </si>
  <si>
    <t>1714-TRE_6-L2-05</t>
  </si>
  <si>
    <t>1714-TRE_6-L2-07</t>
  </si>
  <si>
    <t>1714-TRE_6-L2-09</t>
  </si>
  <si>
    <t>1714-TRE_6-L2-11</t>
  </si>
  <si>
    <t>1714-TRE_6-L2-13</t>
  </si>
  <si>
    <t>1714-TRE_6-L2-15</t>
  </si>
  <si>
    <t>1714-TRE_6-L2-17</t>
  </si>
  <si>
    <t>1714-TRE_6-L2-19</t>
  </si>
  <si>
    <t>1714-TRE_6-L3-01</t>
  </si>
  <si>
    <t>1714-TRE_6-L3-03</t>
  </si>
  <si>
    <t>1714-TRE_6-L3-05</t>
  </si>
  <si>
    <t>1714-TRE_6-L3-07</t>
  </si>
  <si>
    <t>1714-TRE_6-L3-09</t>
  </si>
  <si>
    <t>1714-TRE_6-L3-11</t>
  </si>
  <si>
    <t>1714-TRE_6-L3-13</t>
  </si>
  <si>
    <t>1714-TRE_6-L3-15</t>
  </si>
  <si>
    <t>1714-TRE_6-L3-17</t>
  </si>
  <si>
    <t>1714-TRE_6-L3-19</t>
  </si>
  <si>
    <t>1714-TRE_6-L4-01</t>
  </si>
  <si>
    <t>1714-TRE_6-L4-03</t>
  </si>
  <si>
    <t>1714-TRE_6-L4-05</t>
  </si>
  <si>
    <t>1714-TRE_6-L4-07</t>
  </si>
  <si>
    <t>1714-TRE_6-L4-09</t>
  </si>
  <si>
    <t>1714-TRE_6-L4-11</t>
  </si>
  <si>
    <t>1714-TRE_7-L1-01</t>
  </si>
  <si>
    <t>1714-TRE_7-L1-03</t>
  </si>
  <si>
    <t>1714-TRE_7-L1-05</t>
  </si>
  <si>
    <t>1714-TRE_7-L1-07</t>
  </si>
  <si>
    <t>1714-TRE_7-L1-09</t>
  </si>
  <si>
    <t>1714-TRE_7-L1-11</t>
  </si>
  <si>
    <t>1714-TRE_7-L1-13</t>
  </si>
  <si>
    <t>1714-TRE_7-L1-15</t>
  </si>
  <si>
    <t>1714-TRE_7-L1-17</t>
  </si>
  <si>
    <t>1714-TRE_7-L1-19</t>
  </si>
  <si>
    <t>1714-TRE_7-L2-01</t>
  </si>
  <si>
    <t>1714-TRE_7-L2-03</t>
  </si>
  <si>
    <t>1714-TRE_7-L2-05</t>
  </si>
  <si>
    <t>1714-TRE_7-L2-07</t>
  </si>
  <si>
    <t>1714-TRE_7-L2-09</t>
  </si>
  <si>
    <t>1714-TRE_7-L2-11</t>
  </si>
  <si>
    <t>1714-TRE_7-L2-13</t>
  </si>
  <si>
    <t>1714-TRE_7-L2-15</t>
  </si>
  <si>
    <t>1714-TRE_7-L2-17</t>
  </si>
  <si>
    <t>1714-TRE_7-L2-19</t>
  </si>
  <si>
    <t>1714-TRE_7-L3-01</t>
  </si>
  <si>
    <t>1714-TRE_7-L3-03</t>
  </si>
  <si>
    <t>1714-TRE_7-L3-05</t>
  </si>
  <si>
    <t>1714-TRE_7-L3-07</t>
  </si>
  <si>
    <t>1714-TRE_7-L3-09</t>
  </si>
  <si>
    <t>1714-TRE_7-L3-11</t>
  </si>
  <si>
    <t>1714-TRE_7-L3-13</t>
  </si>
  <si>
    <t>1714-TRE_7-L3-15</t>
  </si>
  <si>
    <t>1714-TRE_7-L3-17</t>
  </si>
  <si>
    <t>1714-TRE_7-L3-19</t>
  </si>
  <si>
    <t>1714-TRE_7-L4-01</t>
  </si>
  <si>
    <t>1714-TRE_7-L4-03</t>
  </si>
  <si>
    <t>1714-TRE_7-L4-05</t>
  </si>
  <si>
    <t>1714-TRE_7-L4-07</t>
  </si>
  <si>
    <t>1714-TRE_7-L4-09</t>
  </si>
  <si>
    <t>1714-TRE_7-L4-11</t>
  </si>
  <si>
    <t>1714-TRE_7-L4-13</t>
  </si>
  <si>
    <t>1714-TRE_7-L4-15</t>
  </si>
  <si>
    <t>1714-TRE_7-L4-17</t>
  </si>
  <si>
    <t>1714-TRE_7-L4-19</t>
  </si>
  <si>
    <t>1714-TRE_7-L5-01</t>
  </si>
  <si>
    <t>1714-TRE_7-L5-03</t>
  </si>
  <si>
    <t>1714-TRE_7-L5-05</t>
  </si>
  <si>
    <t>1714-TRE_7-L5-07</t>
  </si>
  <si>
    <t>1714-TRE_7-L5-09</t>
  </si>
  <si>
    <t>1714-TRE_7-L5-11</t>
  </si>
  <si>
    <t>1714-TRE_7-L5-13</t>
  </si>
  <si>
    <t>1714-TRE_7-L5-15</t>
  </si>
  <si>
    <t>1714-TRE_7-L5-17</t>
  </si>
  <si>
    <t>1714-TRE_7-L5-19</t>
  </si>
  <si>
    <t>1714-TRE_7-L6-01</t>
  </si>
  <si>
    <t>1714-TRE_7-L6-03</t>
  </si>
  <si>
    <t>1714-TRE_7-L6-05</t>
  </si>
  <si>
    <t>1714-TRE_7-L6-07</t>
  </si>
  <si>
    <t>1714-TRE_7-L6-09</t>
  </si>
  <si>
    <t>1714-TRE_7-L6-11</t>
  </si>
  <si>
    <t>1714-TRE_7-L6-13</t>
  </si>
  <si>
    <t>1714-TRE_7-L6-15</t>
  </si>
  <si>
    <t>1714-TRE_7-L6-17</t>
  </si>
  <si>
    <t>1714-TRE_7-L6-19</t>
  </si>
  <si>
    <t>1714-TRE_7-L7-01</t>
  </si>
  <si>
    <t>1714-TRE_7-L7-03</t>
  </si>
  <si>
    <t>1714-TRE_7-L7-05</t>
  </si>
  <si>
    <t>1714-TRE_7-L7-07</t>
  </si>
  <si>
    <t>1714-TRE_7-L7-09</t>
  </si>
  <si>
    <t>1714-TRE_7-L7-11</t>
  </si>
  <si>
    <t>1714-TRE_7-L7-13</t>
  </si>
  <si>
    <t>1714-TRE_7-L7-15</t>
  </si>
  <si>
    <t>1714-TRE_7-L7-17</t>
  </si>
  <si>
    <t>1714-TRE_7-L7-19</t>
  </si>
  <si>
    <t>1714-TRE_7-L8-01</t>
  </si>
  <si>
    <t>1714-TRE_7-L8-03</t>
  </si>
  <si>
    <t>1714-TRE_7-L8-05</t>
  </si>
  <si>
    <t>1714-TRE_7-L8-07</t>
  </si>
  <si>
    <t>1714-TRE_7-L8-09</t>
  </si>
  <si>
    <t>1714-TRE_7-L8-11</t>
  </si>
  <si>
    <t>1714-TRE_7-L8-13</t>
  </si>
  <si>
    <t>1714-TRE_7-L8-15</t>
  </si>
  <si>
    <t>1714-TRE_7-L8-17</t>
  </si>
  <si>
    <t>1714-TRE_7-L8-19</t>
  </si>
  <si>
    <t>1714-TRE_7-L9-01</t>
  </si>
  <si>
    <t>1714-TRE_7-L9-03</t>
  </si>
  <si>
    <t>1714-TRE_7-L9-05</t>
  </si>
  <si>
    <t>1714-TRE_7-L9-07</t>
  </si>
  <si>
    <t>1714-TRE_7-L9-09</t>
  </si>
  <si>
    <t>1714-TRE_7-L9-11</t>
  </si>
  <si>
    <t>1714-TRE_7-L9-13</t>
  </si>
  <si>
    <t>1714-TRE_7-L9-15</t>
  </si>
  <si>
    <t>1714-TRE_7-L9-17</t>
  </si>
  <si>
    <t>1714-TRE_7-L9-19</t>
  </si>
  <si>
    <t>1714-TRE_7-L9-21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</si>
</sst>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"/>
    <numFmt numFmtId="166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59999389629810485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1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wrapText="1"/>
    </xf>
    <xf numFmtId="165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165" fontId="2" fillId="3" borderId="4" xfId="0" applyNumberFormat="1" applyFont="1" applyFill="1" applyBorder="1" applyAlignment="1">
      <alignment horizontal="center"/>
    </xf>
    <xf numFmtId="165" fontId="2" fillId="3" borderId="5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166" fontId="0" fillId="0" borderId="0" xfId="0" applyNumberFormat="1"/>
    <xf numFmtId="1" fontId="0" fillId="4" borderId="6" xfId="1" applyNumberFormat="1" applyFont="1" applyFill="1" applyBorder="1" applyAlignment="1">
      <alignment horizontal="center"/>
    </xf>
    <xf numFmtId="165" fontId="0" fillId="4" borderId="7" xfId="0" applyNumberFormat="1" applyFill="1" applyBorder="1"/>
    <xf numFmtId="165" fontId="0" fillId="4" borderId="8" xfId="0" applyNumberFormat="1" applyFill="1" applyBorder="1"/>
    <xf numFmtId="1" fontId="0" fillId="5" borderId="6" xfId="1" applyNumberFormat="1" applyFont="1" applyFill="1" applyBorder="1" applyAlignment="1">
      <alignment horizontal="center"/>
    </xf>
    <xf numFmtId="165" fontId="0" fillId="5" borderId="7" xfId="0" applyNumberFormat="1" applyFill="1" applyBorder="1"/>
    <xf numFmtId="165" fontId="0" fillId="5" borderId="8" xfId="0" applyNumberFormat="1" applyFill="1" applyBorder="1"/>
    <xf numFmtId="165" fontId="0" fillId="0" borderId="0" xfId="0" applyNumberFormat="1"/>
    <xf numFmtId="1" fontId="0" fillId="0" borderId="0" xfId="0" applyNumberFormat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1" fontId="0" fillId="4" borderId="9" xfId="1" applyNumberFormat="1" applyFont="1" applyFill="1" applyBorder="1" applyAlignment="1">
      <alignment horizontal="center"/>
    </xf>
    <xf numFmtId="165" fontId="0" fillId="4" borderId="10" xfId="0" applyNumberFormat="1" applyFill="1" applyBorder="1"/>
    <xf numFmtId="165" fontId="0" fillId="4" borderId="11" xfId="0" applyNumberFormat="1" applyFill="1" applyBorder="1"/>
    <xf numFmtId="1" fontId="0" fillId="5" borderId="9" xfId="1" applyNumberFormat="1" applyFont="1" applyFill="1" applyBorder="1" applyAlignment="1">
      <alignment horizontal="center"/>
    </xf>
    <xf numFmtId="165" fontId="0" fillId="5" borderId="10" xfId="0" applyNumberFormat="1" applyFill="1" applyBorder="1"/>
    <xf numFmtId="165" fontId="0" fillId="5" borderId="11" xfId="0" applyNumberFormat="1" applyFill="1" applyBorder="1"/>
    <xf numFmtId="166" fontId="0" fillId="0" borderId="2" xfId="0" applyNumberFormat="1" applyBorder="1"/>
    <xf numFmtId="1" fontId="0" fillId="0" borderId="6" xfId="1" applyNumberFormat="1" applyFont="1" applyFill="1" applyBorder="1" applyAlignment="1">
      <alignment horizontal="center"/>
    </xf>
    <xf numFmtId="165" fontId="0" fillId="0" borderId="7" xfId="0" applyNumberFormat="1" applyBorder="1"/>
    <xf numFmtId="165" fontId="0" fillId="0" borderId="8" xfId="0" applyNumberFormat="1" applyBorder="1"/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" fontId="0" fillId="0" borderId="0" xfId="1" applyNumberFormat="1" applyFont="1" applyFill="1" applyBorder="1" applyAlignment="1">
      <alignment horizontal="center"/>
    </xf>
    <xf numFmtId="1" fontId="1" fillId="4" borderId="6" xfId="1" applyNumberFormat="1" applyFont="1" applyFill="1" applyBorder="1" applyAlignment="1">
      <alignment horizontal="center"/>
    </xf>
    <xf numFmtId="1" fontId="1" fillId="5" borderId="6" xfId="1" applyNumberFormat="1" applyFont="1" applyFill="1" applyBorder="1" applyAlignment="1">
      <alignment horizontal="center"/>
    </xf>
    <xf numFmtId="165" fontId="0" fillId="5" borderId="6" xfId="1" applyNumberFormat="1" applyFont="1" applyFill="1" applyBorder="1" applyAlignment="1">
      <alignment horizontal="center"/>
    </xf>
    <xf numFmtId="165" fontId="0" fillId="4" borderId="6" xfId="1" applyNumberFormat="1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4" fillId="6" borderId="12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4" fillId="9" borderId="1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2" xfId="0" applyFont="1" applyBorder="1" applyAlignment="1">
      <alignment horizontal="right"/>
    </xf>
    <xf numFmtId="0" fontId="4" fillId="10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0" fillId="2" borderId="0" xfId="0" applyFill="1"/>
    <xf numFmtId="1" fontId="0" fillId="11" borderId="0" xfId="0" applyNumberFormat="1" applyFill="1" applyAlignment="1">
      <alignment horizontal="center" vertical="center"/>
    </xf>
    <xf numFmtId="165" fontId="0" fillId="11" borderId="0" xfId="0" applyNumberFormat="1" applyFill="1" applyAlignment="1">
      <alignment horizontal="center" vertical="center"/>
    </xf>
    <xf numFmtId="0" fontId="4" fillId="12" borderId="12" xfId="0" applyFont="1" applyFill="1" applyBorder="1" applyAlignment="1">
      <alignment vertical="center" wrapText="1"/>
    </xf>
    <xf numFmtId="0" fontId="4" fillId="13" borderId="12" xfId="0" applyFont="1" applyFill="1" applyBorder="1" applyAlignment="1">
      <alignment vertical="center" wrapText="1"/>
    </xf>
    <xf numFmtId="0" fontId="4" fillId="14" borderId="12" xfId="0" applyFont="1" applyFill="1" applyBorder="1" applyAlignment="1">
      <alignment vertical="center"/>
    </xf>
    <xf numFmtId="0" fontId="4" fillId="15" borderId="12" xfId="0" applyFont="1" applyFill="1" applyBorder="1" applyAlignment="1">
      <alignment vertical="center"/>
    </xf>
    <xf numFmtId="0" fontId="4" fillId="16" borderId="12" xfId="0" applyFont="1" applyFill="1" applyBorder="1" applyAlignment="1">
      <alignment vertical="center"/>
    </xf>
    <xf numFmtId="0" fontId="0" fillId="0" borderId="12" xfId="0" applyBorder="1"/>
    <xf numFmtId="166" fontId="0" fillId="0" borderId="0" xfId="0" applyNumberFormat="1" applyAlignment="1">
      <alignment horizontal="center" vertical="center"/>
    </xf>
    <xf numFmtId="166" fontId="3" fillId="0" borderId="0" xfId="0" applyNumberFormat="1" applyFont="1" applyAlignment="1">
      <alignment horizontal="center" vertical="center" wrapText="1"/>
    </xf>
    <xf numFmtId="0" fontId="4" fillId="6" borderId="12" xfId="0" applyFont="1" applyFill="1" applyBorder="1" applyAlignment="1">
      <alignment vertical="center"/>
    </xf>
    <xf numFmtId="0" fontId="4" fillId="10" borderId="12" xfId="0" applyFont="1" applyFill="1" applyBorder="1" applyAlignment="1">
      <alignment vertical="center"/>
    </xf>
    <xf numFmtId="0" fontId="4" fillId="17" borderId="12" xfId="0" applyFont="1" applyFill="1" applyBorder="1" applyAlignment="1">
      <alignment vertical="center"/>
    </xf>
    <xf numFmtId="0" fontId="4" fillId="8" borderId="12" xfId="0" applyFont="1" applyFill="1" applyBorder="1" applyAlignment="1">
      <alignment vertical="center"/>
    </xf>
    <xf numFmtId="0" fontId="4" fillId="9" borderId="12" xfId="0" applyFont="1" applyFill="1" applyBorder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CCFF33"/>
      <color rgb="FFCC3399"/>
      <color rgb="FFFF7C80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Plano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'1714-Perfil TRE - 1'!$C$1</c:f>
              <c:strCache>
                <c:ptCount val="1"/>
                <c:pt idx="0">
                  <c:v>Norte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'1714-Perfil TRE - 1'!$B$2:$B$171</c:f>
              <c:numCache>
                <c:formatCode>General</c:formatCode>
                <c:ptCount val="170"/>
                <c:pt idx="0">
                  <c:v>374083.18099999998</c:v>
                </c:pt>
                <c:pt idx="1">
                  <c:v>374093.179</c:v>
                </c:pt>
                <c:pt idx="2">
                  <c:v>374103.17700000003</c:v>
                </c:pt>
                <c:pt idx="3">
                  <c:v>374113.17499999999</c:v>
                </c:pt>
                <c:pt idx="4">
                  <c:v>374123.17300000001</c:v>
                </c:pt>
                <c:pt idx="5">
                  <c:v>374133.17099999997</c:v>
                </c:pt>
                <c:pt idx="6">
                  <c:v>374143.16899999999</c:v>
                </c:pt>
                <c:pt idx="7">
                  <c:v>374153.16700000002</c:v>
                </c:pt>
                <c:pt idx="8">
                  <c:v>374163.16499999998</c:v>
                </c:pt>
                <c:pt idx="9">
                  <c:v>374173.16200000001</c:v>
                </c:pt>
                <c:pt idx="10">
                  <c:v>374183.16</c:v>
                </c:pt>
                <c:pt idx="11">
                  <c:v>374193.158</c:v>
                </c:pt>
                <c:pt idx="12">
                  <c:v>374203.15600000002</c:v>
                </c:pt>
                <c:pt idx="13">
                  <c:v>374213.15399999998</c:v>
                </c:pt>
                <c:pt idx="14">
                  <c:v>374223.152</c:v>
                </c:pt>
                <c:pt idx="15">
                  <c:v>374233.15</c:v>
                </c:pt>
                <c:pt idx="16">
                  <c:v>374243.14799999999</c:v>
                </c:pt>
                <c:pt idx="17">
                  <c:v>374253.14600000001</c:v>
                </c:pt>
                <c:pt idx="18">
                  <c:v>374263.14399999997</c:v>
                </c:pt>
                <c:pt idx="19">
                  <c:v>374273.14199999999</c:v>
                </c:pt>
                <c:pt idx="20">
                  <c:v>374283.14</c:v>
                </c:pt>
                <c:pt idx="21">
                  <c:v>374293.13799999998</c:v>
                </c:pt>
                <c:pt idx="22">
                  <c:v>374303.136</c:v>
                </c:pt>
                <c:pt idx="23">
                  <c:v>374313.13400000002</c:v>
                </c:pt>
                <c:pt idx="24">
                  <c:v>374323.13199999998</c:v>
                </c:pt>
                <c:pt idx="25">
                  <c:v>374333.13</c:v>
                </c:pt>
                <c:pt idx="26">
                  <c:v>374343.12800000003</c:v>
                </c:pt>
                <c:pt idx="27">
                  <c:v>374353.12599999999</c:v>
                </c:pt>
                <c:pt idx="28">
                  <c:v>374363.12400000001</c:v>
                </c:pt>
                <c:pt idx="29">
                  <c:v>374373.12099999998</c:v>
                </c:pt>
                <c:pt idx="30">
                  <c:v>374383.11900000001</c:v>
                </c:pt>
                <c:pt idx="31">
                  <c:v>374393.11700000003</c:v>
                </c:pt>
                <c:pt idx="32">
                  <c:v>374403.11499999999</c:v>
                </c:pt>
                <c:pt idx="33">
                  <c:v>374413.11300000001</c:v>
                </c:pt>
                <c:pt idx="34">
                  <c:v>374423.11099999998</c:v>
                </c:pt>
                <c:pt idx="35">
                  <c:v>374433.109</c:v>
                </c:pt>
                <c:pt idx="36">
                  <c:v>374443.10700000002</c:v>
                </c:pt>
                <c:pt idx="37">
                  <c:v>374453.10499999998</c:v>
                </c:pt>
                <c:pt idx="38">
                  <c:v>374463.103</c:v>
                </c:pt>
                <c:pt idx="39">
                  <c:v>374473.10100000002</c:v>
                </c:pt>
                <c:pt idx="40">
                  <c:v>374483.09899999999</c:v>
                </c:pt>
              </c:numCache>
            </c:numRef>
          </c:xVal>
          <c:yVal>
            <c:numRef>
              <c:f>'1714-Perfil TRE - 1'!$C$2:$C$171</c:f>
              <c:numCache>
                <c:formatCode>General</c:formatCode>
                <c:ptCount val="170"/>
                <c:pt idx="0">
                  <c:v>6961516.017</c:v>
                </c:pt>
                <c:pt idx="1">
                  <c:v>6961516.0190000003</c:v>
                </c:pt>
                <c:pt idx="2">
                  <c:v>6961516.0209999997</c:v>
                </c:pt>
                <c:pt idx="3">
                  <c:v>6961516.023</c:v>
                </c:pt>
                <c:pt idx="4">
                  <c:v>6961516.0250000004</c:v>
                </c:pt>
                <c:pt idx="5">
                  <c:v>6961516.0269999998</c:v>
                </c:pt>
                <c:pt idx="6">
                  <c:v>6961516.0290000001</c:v>
                </c:pt>
                <c:pt idx="7">
                  <c:v>6961516.0310000004</c:v>
                </c:pt>
                <c:pt idx="8">
                  <c:v>6961516.0329999998</c:v>
                </c:pt>
                <c:pt idx="9">
                  <c:v>6961516.0350000001</c:v>
                </c:pt>
                <c:pt idx="10">
                  <c:v>6961516.0369999995</c:v>
                </c:pt>
                <c:pt idx="11">
                  <c:v>6961516.0389999999</c:v>
                </c:pt>
                <c:pt idx="12">
                  <c:v>6961516.0410000002</c:v>
                </c:pt>
                <c:pt idx="13">
                  <c:v>6961516.0429999996</c:v>
                </c:pt>
                <c:pt idx="14">
                  <c:v>6961516.0449999999</c:v>
                </c:pt>
                <c:pt idx="15">
                  <c:v>6961516.0470000003</c:v>
                </c:pt>
                <c:pt idx="16">
                  <c:v>6961516.0489999996</c:v>
                </c:pt>
                <c:pt idx="17">
                  <c:v>6961516.051</c:v>
                </c:pt>
                <c:pt idx="18">
                  <c:v>6961516.0530000003</c:v>
                </c:pt>
                <c:pt idx="19">
                  <c:v>6961516.0549999997</c:v>
                </c:pt>
                <c:pt idx="20">
                  <c:v>6961516.057</c:v>
                </c:pt>
                <c:pt idx="21">
                  <c:v>6961516.0590000004</c:v>
                </c:pt>
                <c:pt idx="22">
                  <c:v>6961516.0609999998</c:v>
                </c:pt>
                <c:pt idx="23">
                  <c:v>6961516.0630000001</c:v>
                </c:pt>
                <c:pt idx="24">
                  <c:v>6961516.0650000004</c:v>
                </c:pt>
                <c:pt idx="25">
                  <c:v>6961516.0669999998</c:v>
                </c:pt>
                <c:pt idx="26">
                  <c:v>6961516.0690000001</c:v>
                </c:pt>
                <c:pt idx="27">
                  <c:v>6961516.0710000005</c:v>
                </c:pt>
                <c:pt idx="28">
                  <c:v>6961516.0729999999</c:v>
                </c:pt>
                <c:pt idx="29">
                  <c:v>6961516.0750000002</c:v>
                </c:pt>
                <c:pt idx="30">
                  <c:v>6961516.0769999996</c:v>
                </c:pt>
                <c:pt idx="31">
                  <c:v>6961516.0789999999</c:v>
                </c:pt>
                <c:pt idx="32">
                  <c:v>6961516.0810000002</c:v>
                </c:pt>
                <c:pt idx="33">
                  <c:v>6961516.0829999996</c:v>
                </c:pt>
                <c:pt idx="34">
                  <c:v>6961516.085</c:v>
                </c:pt>
                <c:pt idx="35">
                  <c:v>6961516.0870000003</c:v>
                </c:pt>
                <c:pt idx="36">
                  <c:v>6961516.0889999997</c:v>
                </c:pt>
                <c:pt idx="37">
                  <c:v>6961516.091</c:v>
                </c:pt>
                <c:pt idx="38">
                  <c:v>6961516.0930000003</c:v>
                </c:pt>
                <c:pt idx="39">
                  <c:v>6961516.0949999997</c:v>
                </c:pt>
                <c:pt idx="40">
                  <c:v>6961516.0970000001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E3-49D0-BF3E-4146EF2AD2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276656"/>
        <c:axId val="406277216"/>
      </c:scatterChart>
      <c:valAx>
        <c:axId val="406276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6277216"/>
        <c:crosses val="autoZero"/>
        <c:crossBetween val="midCat"/>
      </c:valAx>
      <c:valAx>
        <c:axId val="40627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6276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Perfil Topográfico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'1714-Perfil TRE - 1'!$J$2:$J$171</c:f>
              <c:numCache>
                <c:formatCode>0</c:formatCode>
                <c:ptCount val="170"/>
                <c:pt idx="0">
                  <c:v>0</c:v>
                </c:pt>
                <c:pt idx="1">
                  <c:v>9.9984804845751256</c:v>
                </c:pt>
                <c:pt idx="2">
                  <c:v>20.045573198411596</c:v>
                </c:pt>
                <c:pt idx="3">
                  <c:v>30.046477607477094</c:v>
                </c:pt>
                <c:pt idx="4">
                  <c:v>40.050088605533226</c:v>
                </c:pt>
                <c:pt idx="5">
                  <c:v>50.052065010187555</c:v>
                </c:pt>
                <c:pt idx="6">
                  <c:v>60.081543760373414</c:v>
                </c:pt>
                <c:pt idx="7">
                  <c:v>70.095608719241497</c:v>
                </c:pt>
                <c:pt idx="8">
                  <c:v>80.101018905698723</c:v>
                </c:pt>
                <c:pt idx="9">
                  <c:v>90.102549488596708</c:v>
                </c:pt>
                <c:pt idx="10">
                  <c:v>100.10055093884975</c:v>
                </c:pt>
                <c:pt idx="11">
                  <c:v>110.09855113891125</c:v>
                </c:pt>
                <c:pt idx="12">
                  <c:v>120.09655133897274</c:v>
                </c:pt>
                <c:pt idx="13">
                  <c:v>130.14849682227407</c:v>
                </c:pt>
                <c:pt idx="14">
                  <c:v>140.14665950350854</c:v>
                </c:pt>
                <c:pt idx="15">
                  <c:v>150.14481653370314</c:v>
                </c:pt>
                <c:pt idx="16">
                  <c:v>160.14297356383935</c:v>
                </c:pt>
                <c:pt idx="17">
                  <c:v>170.14113624507382</c:v>
                </c:pt>
                <c:pt idx="18">
                  <c:v>180.13929327521021</c:v>
                </c:pt>
                <c:pt idx="19">
                  <c:v>190.13731552965763</c:v>
                </c:pt>
                <c:pt idx="20">
                  <c:v>200.13568559684506</c:v>
                </c:pt>
                <c:pt idx="21">
                  <c:v>210.13409992108996</c:v>
                </c:pt>
                <c:pt idx="22">
                  <c:v>220.13247863968357</c:v>
                </c:pt>
                <c:pt idx="23">
                  <c:v>230.13054730320201</c:v>
                </c:pt>
                <c:pt idx="24">
                  <c:v>240.12855155401456</c:v>
                </c:pt>
                <c:pt idx="25">
                  <c:v>250.12663997132844</c:v>
                </c:pt>
                <c:pt idx="26">
                  <c:v>260.12465142363385</c:v>
                </c:pt>
                <c:pt idx="27">
                  <c:v>270.1226644261892</c:v>
                </c:pt>
                <c:pt idx="28">
                  <c:v>280.12067587849441</c:v>
                </c:pt>
                <c:pt idx="29">
                  <c:v>290.11768733189786</c:v>
                </c:pt>
                <c:pt idx="30">
                  <c:v>300.11577159841744</c:v>
                </c:pt>
                <c:pt idx="31">
                  <c:v>310.11391227558482</c:v>
                </c:pt>
                <c:pt idx="32">
                  <c:v>320.11192867881527</c:v>
                </c:pt>
                <c:pt idx="33">
                  <c:v>330.10992887887659</c:v>
                </c:pt>
                <c:pt idx="34">
                  <c:v>340.10792907887986</c:v>
                </c:pt>
                <c:pt idx="35">
                  <c:v>350.10592927894135</c:v>
                </c:pt>
                <c:pt idx="36">
                  <c:v>360.10392947900266</c:v>
                </c:pt>
                <c:pt idx="37">
                  <c:v>370.10192967900593</c:v>
                </c:pt>
                <c:pt idx="38">
                  <c:v>380.09992987906742</c:v>
                </c:pt>
                <c:pt idx="39">
                  <c:v>390.09793007912873</c:v>
                </c:pt>
                <c:pt idx="40">
                  <c:v>400.09593027913201</c:v>
                </c:pt>
              </c:numCache>
            </c:numRef>
          </c:xVal>
          <c:yVal>
            <c:numRef>
              <c:f>'1714-Perfil TRE - 1'!$K$2:$K$171</c:f>
              <c:numCache>
                <c:formatCode>0.0</c:formatCode>
                <c:ptCount val="170"/>
                <c:pt idx="0">
                  <c:v>480</c:v>
                </c:pt>
                <c:pt idx="1">
                  <c:v>479.90199999999999</c:v>
                </c:pt>
                <c:pt idx="2">
                  <c:v>478.91</c:v>
                </c:pt>
                <c:pt idx="3">
                  <c:v>478.66899999999998</c:v>
                </c:pt>
                <c:pt idx="4">
                  <c:v>478.334</c:v>
                </c:pt>
                <c:pt idx="5">
                  <c:v>478.05200000000002</c:v>
                </c:pt>
                <c:pt idx="6">
                  <c:v>477.25799999999998</c:v>
                </c:pt>
                <c:pt idx="7">
                  <c:v>476.69099999999997</c:v>
                </c:pt>
                <c:pt idx="8">
                  <c:v>476.30599999999998</c:v>
                </c:pt>
                <c:pt idx="9">
                  <c:v>476.005</c:v>
                </c:pt>
                <c:pt idx="10">
                  <c:v>476</c:v>
                </c:pt>
                <c:pt idx="11">
                  <c:v>476</c:v>
                </c:pt>
                <c:pt idx="12">
                  <c:v>476</c:v>
                </c:pt>
                <c:pt idx="13">
                  <c:v>474.96</c:v>
                </c:pt>
                <c:pt idx="14">
                  <c:v>474.90300000000002</c:v>
                </c:pt>
                <c:pt idx="15">
                  <c:v>474.84699999999998</c:v>
                </c:pt>
                <c:pt idx="16">
                  <c:v>474.791</c:v>
                </c:pt>
                <c:pt idx="17">
                  <c:v>474.73399999999998</c:v>
                </c:pt>
                <c:pt idx="18">
                  <c:v>474.678</c:v>
                </c:pt>
                <c:pt idx="19">
                  <c:v>474.69900000000001</c:v>
                </c:pt>
                <c:pt idx="20">
                  <c:v>474.78500000000003</c:v>
                </c:pt>
                <c:pt idx="21">
                  <c:v>474.87599999999998</c:v>
                </c:pt>
                <c:pt idx="22">
                  <c:v>474.96300000000002</c:v>
                </c:pt>
                <c:pt idx="23">
                  <c:v>475</c:v>
                </c:pt>
                <c:pt idx="24">
                  <c:v>474.99099999999999</c:v>
                </c:pt>
                <c:pt idx="25">
                  <c:v>474.94900000000001</c:v>
                </c:pt>
                <c:pt idx="26">
                  <c:v>474.93400000000003</c:v>
                </c:pt>
                <c:pt idx="27">
                  <c:v>474.91800000000001</c:v>
                </c:pt>
                <c:pt idx="28">
                  <c:v>474.90300000000002</c:v>
                </c:pt>
                <c:pt idx="29">
                  <c:v>474.88799999999998</c:v>
                </c:pt>
                <c:pt idx="30">
                  <c:v>474.92899999999997</c:v>
                </c:pt>
                <c:pt idx="31">
                  <c:v>474.98200000000003</c:v>
                </c:pt>
                <c:pt idx="32">
                  <c:v>475</c:v>
                </c:pt>
                <c:pt idx="33">
                  <c:v>475</c:v>
                </c:pt>
                <c:pt idx="34">
                  <c:v>475</c:v>
                </c:pt>
                <c:pt idx="35">
                  <c:v>475</c:v>
                </c:pt>
                <c:pt idx="36">
                  <c:v>475</c:v>
                </c:pt>
                <c:pt idx="37">
                  <c:v>475</c:v>
                </c:pt>
                <c:pt idx="38">
                  <c:v>475</c:v>
                </c:pt>
                <c:pt idx="39">
                  <c:v>475</c:v>
                </c:pt>
                <c:pt idx="40">
                  <c:v>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29-4114-B3FA-4B62B936A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273856"/>
        <c:axId val="406274416"/>
      </c:scatterChart>
      <c:valAx>
        <c:axId val="406273856"/>
        <c:scaling>
          <c:orientation val="minMax"/>
          <c:max val="160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6274416"/>
        <c:crosses val="autoZero"/>
        <c:crossBetween val="midCat"/>
        <c:majorUnit val="40"/>
      </c:valAx>
      <c:valAx>
        <c:axId val="40627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6273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Perfil Topográfico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'1714-Perfil TRE - 2'!$J$2:$J$191</c:f>
              <c:numCache>
                <c:formatCode>0</c:formatCode>
                <c:ptCount val="190"/>
                <c:pt idx="0">
                  <c:v>0</c:v>
                </c:pt>
                <c:pt idx="1">
                  <c:v>9.9980630632323617</c:v>
                </c:pt>
                <c:pt idx="2">
                  <c:v>19.996126125560792</c:v>
                </c:pt>
                <c:pt idx="3">
                  <c:v>29.994189187889226</c:v>
                </c:pt>
                <c:pt idx="4">
                  <c:v>39.991281664946506</c:v>
                </c:pt>
                <c:pt idx="5">
                  <c:v>49.989585521013524</c:v>
                </c:pt>
                <c:pt idx="6">
                  <c:v>59.987648583341958</c:v>
                </c:pt>
                <c:pt idx="7">
                  <c:v>69.985711645670392</c:v>
                </c:pt>
                <c:pt idx="8">
                  <c:v>79.983871526283238</c:v>
                </c:pt>
                <c:pt idx="9">
                  <c:v>89.98237646443755</c:v>
                </c:pt>
                <c:pt idx="10">
                  <c:v>99.979910861137</c:v>
                </c:pt>
                <c:pt idx="11">
                  <c:v>109.97865658238847</c:v>
                </c:pt>
                <c:pt idx="12">
                  <c:v>119.97716152054278</c:v>
                </c:pt>
                <c:pt idx="13">
                  <c:v>129.975585896328</c:v>
                </c:pt>
                <c:pt idx="14">
                  <c:v>139.97392280794966</c:v>
                </c:pt>
                <c:pt idx="15">
                  <c:v>149.97223091473933</c:v>
                </c:pt>
                <c:pt idx="16">
                  <c:v>159.97045645720516</c:v>
                </c:pt>
                <c:pt idx="17">
                  <c:v>169.96803911568759</c:v>
                </c:pt>
                <c:pt idx="18">
                  <c:v>179.96691550247448</c:v>
                </c:pt>
                <c:pt idx="19">
                  <c:v>189.9653658323154</c:v>
                </c:pt>
                <c:pt idx="20">
                  <c:v>199.96342889464384</c:v>
                </c:pt>
                <c:pt idx="21">
                  <c:v>209.96149195697228</c:v>
                </c:pt>
                <c:pt idx="22">
                  <c:v>219.95955501930072</c:v>
                </c:pt>
                <c:pt idx="23">
                  <c:v>229.9567443240561</c:v>
                </c:pt>
                <c:pt idx="24">
                  <c:v>239.95558875720417</c:v>
                </c:pt>
                <c:pt idx="25">
                  <c:v>249.95487273238558</c:v>
                </c:pt>
                <c:pt idx="26">
                  <c:v>259.95387438246524</c:v>
                </c:pt>
                <c:pt idx="27">
                  <c:v>269.9532176108126</c:v>
                </c:pt>
                <c:pt idx="28">
                  <c:v>279.95256083914597</c:v>
                </c:pt>
                <c:pt idx="29">
                  <c:v>289.95192011853464</c:v>
                </c:pt>
                <c:pt idx="30">
                  <c:v>299.94927911954665</c:v>
                </c:pt>
                <c:pt idx="31">
                  <c:v>309.94734218187506</c:v>
                </c:pt>
                <c:pt idx="32">
                  <c:v>319.94564603794208</c:v>
                </c:pt>
                <c:pt idx="33">
                  <c:v>329.9437091002705</c:v>
                </c:pt>
                <c:pt idx="34">
                  <c:v>339.94177821467309</c:v>
                </c:pt>
                <c:pt idx="35">
                  <c:v>349.94041382150948</c:v>
                </c:pt>
                <c:pt idx="36">
                  <c:v>359.93828774525525</c:v>
                </c:pt>
                <c:pt idx="37">
                  <c:v>369.93717013271714</c:v>
                </c:pt>
                <c:pt idx="38">
                  <c:v>379.93629329418707</c:v>
                </c:pt>
                <c:pt idx="39">
                  <c:v>389.935188533077</c:v>
                </c:pt>
                <c:pt idx="40">
                  <c:v>399.93409672337538</c:v>
                </c:pt>
                <c:pt idx="41">
                  <c:v>409.93301796510423</c:v>
                </c:pt>
                <c:pt idx="42">
                  <c:v>419.93169717869898</c:v>
                </c:pt>
                <c:pt idx="43">
                  <c:v>429.92878965577029</c:v>
                </c:pt>
                <c:pt idx="44">
                  <c:v>439.9268527180987</c:v>
                </c:pt>
                <c:pt idx="45">
                  <c:v>449.92569745127884</c:v>
                </c:pt>
                <c:pt idx="46">
                  <c:v>459.9249774752754</c:v>
                </c:pt>
                <c:pt idx="47">
                  <c:v>469.92410648725922</c:v>
                </c:pt>
                <c:pt idx="48">
                  <c:v>479.92319214537298</c:v>
                </c:pt>
                <c:pt idx="49">
                  <c:v>489.92130731840376</c:v>
                </c:pt>
                <c:pt idx="50">
                  <c:v>499.92039297651752</c:v>
                </c:pt>
                <c:pt idx="51">
                  <c:v>509.91947863461724</c:v>
                </c:pt>
                <c:pt idx="52">
                  <c:v>519.9178066947743</c:v>
                </c:pt>
                <c:pt idx="53">
                  <c:v>529.91586975708867</c:v>
                </c:pt>
                <c:pt idx="54">
                  <c:v>539.91393281941714</c:v>
                </c:pt>
                <c:pt idx="55">
                  <c:v>549.91150562460916</c:v>
                </c:pt>
                <c:pt idx="56">
                  <c:v>559.91020724023383</c:v>
                </c:pt>
                <c:pt idx="57">
                  <c:v>569.90892020732599</c:v>
                </c:pt>
                <c:pt idx="58">
                  <c:v>579.90763317532196</c:v>
                </c:pt>
                <c:pt idx="59">
                  <c:v>589.9065869205017</c:v>
                </c:pt>
                <c:pt idx="60">
                  <c:v>599.90529988759386</c:v>
                </c:pt>
                <c:pt idx="61">
                  <c:v>609.90401285468602</c:v>
                </c:pt>
                <c:pt idx="62">
                  <c:v>619.90175529961402</c:v>
                </c:pt>
                <c:pt idx="63">
                  <c:v>629.90036970352105</c:v>
                </c:pt>
                <c:pt idx="64">
                  <c:v>639.89843276584952</c:v>
                </c:pt>
                <c:pt idx="65">
                  <c:v>649.89649582817799</c:v>
                </c:pt>
                <c:pt idx="66">
                  <c:v>659.89479968514888</c:v>
                </c:pt>
                <c:pt idx="67">
                  <c:v>669.89286274747735</c:v>
                </c:pt>
                <c:pt idx="68">
                  <c:v>679.88995522454866</c:v>
                </c:pt>
                <c:pt idx="69">
                  <c:v>689.88812875766439</c:v>
                </c:pt>
                <c:pt idx="70">
                  <c:v>699.88651187686401</c:v>
                </c:pt>
              </c:numCache>
            </c:numRef>
          </c:xVal>
          <c:yVal>
            <c:numRef>
              <c:f>'1714-Perfil TRE - 2'!$K$2:$K$191</c:f>
              <c:numCache>
                <c:formatCode>0.0</c:formatCode>
                <c:ptCount val="190"/>
                <c:pt idx="0">
                  <c:v>472</c:v>
                </c:pt>
                <c:pt idx="1">
                  <c:v>472</c:v>
                </c:pt>
                <c:pt idx="2">
                  <c:v>472</c:v>
                </c:pt>
                <c:pt idx="3">
                  <c:v>472</c:v>
                </c:pt>
                <c:pt idx="4">
                  <c:v>472</c:v>
                </c:pt>
                <c:pt idx="5">
                  <c:v>472</c:v>
                </c:pt>
                <c:pt idx="6">
                  <c:v>472</c:v>
                </c:pt>
                <c:pt idx="7">
                  <c:v>472</c:v>
                </c:pt>
                <c:pt idx="8">
                  <c:v>472.04399999999998</c:v>
                </c:pt>
                <c:pt idx="9">
                  <c:v>472.13799999999998</c:v>
                </c:pt>
                <c:pt idx="10">
                  <c:v>472.23200000000003</c:v>
                </c:pt>
                <c:pt idx="11">
                  <c:v>472.32600000000002</c:v>
                </c:pt>
                <c:pt idx="12">
                  <c:v>472.42</c:v>
                </c:pt>
                <c:pt idx="13">
                  <c:v>472.505</c:v>
                </c:pt>
                <c:pt idx="14">
                  <c:v>472.57900000000001</c:v>
                </c:pt>
                <c:pt idx="15">
                  <c:v>472.649</c:v>
                </c:pt>
                <c:pt idx="16">
                  <c:v>472.70600000000002</c:v>
                </c:pt>
                <c:pt idx="17">
                  <c:v>472.80500000000001</c:v>
                </c:pt>
                <c:pt idx="18">
                  <c:v>472.91199999999998</c:v>
                </c:pt>
                <c:pt idx="19">
                  <c:v>473</c:v>
                </c:pt>
                <c:pt idx="20">
                  <c:v>473</c:v>
                </c:pt>
                <c:pt idx="21">
                  <c:v>473</c:v>
                </c:pt>
                <c:pt idx="22">
                  <c:v>473</c:v>
                </c:pt>
                <c:pt idx="23">
                  <c:v>473.04399999999998</c:v>
                </c:pt>
                <c:pt idx="24">
                  <c:v>473.16899999999998</c:v>
                </c:pt>
                <c:pt idx="25">
                  <c:v>473.30900000000003</c:v>
                </c:pt>
                <c:pt idx="26">
                  <c:v>473.44600000000003</c:v>
                </c:pt>
                <c:pt idx="27">
                  <c:v>473.60599999999999</c:v>
                </c:pt>
                <c:pt idx="28">
                  <c:v>473.76600000000002</c:v>
                </c:pt>
                <c:pt idx="29">
                  <c:v>473.92700000000002</c:v>
                </c:pt>
                <c:pt idx="30">
                  <c:v>474</c:v>
                </c:pt>
                <c:pt idx="31">
                  <c:v>474</c:v>
                </c:pt>
                <c:pt idx="32">
                  <c:v>474</c:v>
                </c:pt>
                <c:pt idx="33">
                  <c:v>474</c:v>
                </c:pt>
                <c:pt idx="34">
                  <c:v>474.01100000000002</c:v>
                </c:pt>
                <c:pt idx="35">
                  <c:v>474.11799999999999</c:v>
                </c:pt>
                <c:pt idx="36">
                  <c:v>474.24299999999999</c:v>
                </c:pt>
                <c:pt idx="37">
                  <c:v>474.37099999999998</c:v>
                </c:pt>
                <c:pt idx="38">
                  <c:v>474.49900000000002</c:v>
                </c:pt>
                <c:pt idx="39">
                  <c:v>474.62799999999999</c:v>
                </c:pt>
                <c:pt idx="40">
                  <c:v>474.75799999999998</c:v>
                </c:pt>
                <c:pt idx="41">
                  <c:v>474.88900000000001</c:v>
                </c:pt>
                <c:pt idx="42">
                  <c:v>475</c:v>
                </c:pt>
                <c:pt idx="43">
                  <c:v>475</c:v>
                </c:pt>
                <c:pt idx="44">
                  <c:v>475</c:v>
                </c:pt>
                <c:pt idx="45">
                  <c:v>475.10399999999998</c:v>
                </c:pt>
                <c:pt idx="46">
                  <c:v>475.26</c:v>
                </c:pt>
                <c:pt idx="47">
                  <c:v>475.40600000000001</c:v>
                </c:pt>
                <c:pt idx="48">
                  <c:v>475.54899999999998</c:v>
                </c:pt>
                <c:pt idx="49">
                  <c:v>475.69200000000001</c:v>
                </c:pt>
                <c:pt idx="50">
                  <c:v>475.83499999999998</c:v>
                </c:pt>
                <c:pt idx="51">
                  <c:v>475.97800000000001</c:v>
                </c:pt>
                <c:pt idx="52">
                  <c:v>476</c:v>
                </c:pt>
                <c:pt idx="53">
                  <c:v>476</c:v>
                </c:pt>
                <c:pt idx="54">
                  <c:v>476</c:v>
                </c:pt>
                <c:pt idx="55">
                  <c:v>476.09800000000001</c:v>
                </c:pt>
                <c:pt idx="56">
                  <c:v>476.21100000000001</c:v>
                </c:pt>
                <c:pt idx="57">
                  <c:v>476.32499999999999</c:v>
                </c:pt>
                <c:pt idx="58">
                  <c:v>476.43900000000002</c:v>
                </c:pt>
                <c:pt idx="59">
                  <c:v>476.553</c:v>
                </c:pt>
                <c:pt idx="60">
                  <c:v>476.66699999999997</c:v>
                </c:pt>
                <c:pt idx="61">
                  <c:v>476.78100000000001</c:v>
                </c:pt>
                <c:pt idx="62">
                  <c:v>476.89499999999998</c:v>
                </c:pt>
                <c:pt idx="63">
                  <c:v>477</c:v>
                </c:pt>
                <c:pt idx="64">
                  <c:v>477</c:v>
                </c:pt>
                <c:pt idx="65">
                  <c:v>477</c:v>
                </c:pt>
                <c:pt idx="66">
                  <c:v>477</c:v>
                </c:pt>
                <c:pt idx="67">
                  <c:v>477</c:v>
                </c:pt>
                <c:pt idx="68">
                  <c:v>477</c:v>
                </c:pt>
                <c:pt idx="69">
                  <c:v>477.04700000000003</c:v>
                </c:pt>
                <c:pt idx="70">
                  <c:v>477.12700000000001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BA-42FF-90E3-3FAE34EF73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273856"/>
        <c:axId val="406274416"/>
      </c:scatterChart>
      <c:valAx>
        <c:axId val="406273856"/>
        <c:scaling>
          <c:orientation val="minMax"/>
          <c:max val="120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6274416"/>
        <c:crosses val="autoZero"/>
        <c:crossBetween val="midCat"/>
        <c:majorUnit val="40"/>
      </c:valAx>
      <c:valAx>
        <c:axId val="40627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6273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Plano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'1714-Perfil TRE - 2'!$C$1</c:f>
              <c:strCache>
                <c:ptCount val="1"/>
                <c:pt idx="0">
                  <c:v>Norte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'1714-Perfil TRE - 2'!$B$2:$B$191</c:f>
              <c:numCache>
                <c:formatCode>General</c:formatCode>
                <c:ptCount val="190"/>
                <c:pt idx="0">
                  <c:v>374275.18400000001</c:v>
                </c:pt>
                <c:pt idx="1">
                  <c:v>374277.59100000001</c:v>
                </c:pt>
                <c:pt idx="2">
                  <c:v>374279.99800000002</c:v>
                </c:pt>
                <c:pt idx="3">
                  <c:v>374282.40500000003</c:v>
                </c:pt>
                <c:pt idx="4">
                  <c:v>374284.81199999998</c:v>
                </c:pt>
                <c:pt idx="5">
                  <c:v>374287.22</c:v>
                </c:pt>
                <c:pt idx="6">
                  <c:v>374289.62699999998</c:v>
                </c:pt>
                <c:pt idx="7">
                  <c:v>374292.03399999999</c:v>
                </c:pt>
                <c:pt idx="8">
                  <c:v>374294.44099999999</c:v>
                </c:pt>
                <c:pt idx="9">
                  <c:v>374296.848</c:v>
                </c:pt>
                <c:pt idx="10">
                  <c:v>374299.255</c:v>
                </c:pt>
                <c:pt idx="11">
                  <c:v>374301.663</c:v>
                </c:pt>
                <c:pt idx="12">
                  <c:v>374304.07</c:v>
                </c:pt>
                <c:pt idx="13">
                  <c:v>374306.47700000001</c:v>
                </c:pt>
                <c:pt idx="14">
                  <c:v>374308.88400000002</c:v>
                </c:pt>
                <c:pt idx="15">
                  <c:v>374311.29100000003</c:v>
                </c:pt>
                <c:pt idx="16">
                  <c:v>374313.69799999997</c:v>
                </c:pt>
                <c:pt idx="17">
                  <c:v>374316.10499999998</c:v>
                </c:pt>
                <c:pt idx="18">
                  <c:v>374318.51299999998</c:v>
                </c:pt>
                <c:pt idx="19">
                  <c:v>374320.92</c:v>
                </c:pt>
                <c:pt idx="20">
                  <c:v>374323.32699999999</c:v>
                </c:pt>
                <c:pt idx="21">
                  <c:v>374325.734</c:v>
                </c:pt>
                <c:pt idx="22">
                  <c:v>374328.141</c:v>
                </c:pt>
                <c:pt idx="23">
                  <c:v>374330.54800000001</c:v>
                </c:pt>
                <c:pt idx="24">
                  <c:v>374332.95500000002</c:v>
                </c:pt>
                <c:pt idx="25">
                  <c:v>374335.36300000001</c:v>
                </c:pt>
                <c:pt idx="26">
                  <c:v>374337.77</c:v>
                </c:pt>
                <c:pt idx="27">
                  <c:v>374340.17700000003</c:v>
                </c:pt>
                <c:pt idx="28">
                  <c:v>374342.58399999997</c:v>
                </c:pt>
                <c:pt idx="29">
                  <c:v>374344.99099999998</c:v>
                </c:pt>
                <c:pt idx="30">
                  <c:v>374347.39799999999</c:v>
                </c:pt>
                <c:pt idx="31">
                  <c:v>374349.80499999999</c:v>
                </c:pt>
                <c:pt idx="32">
                  <c:v>374352.21299999999</c:v>
                </c:pt>
                <c:pt idx="33">
                  <c:v>374354.62</c:v>
                </c:pt>
                <c:pt idx="34">
                  <c:v>374357.027</c:v>
                </c:pt>
                <c:pt idx="35">
                  <c:v>374359.43400000001</c:v>
                </c:pt>
                <c:pt idx="36">
                  <c:v>374361.84100000001</c:v>
                </c:pt>
                <c:pt idx="37">
                  <c:v>374364.24800000002</c:v>
                </c:pt>
                <c:pt idx="38">
                  <c:v>374366.65600000002</c:v>
                </c:pt>
                <c:pt idx="39">
                  <c:v>374369.06300000002</c:v>
                </c:pt>
                <c:pt idx="40">
                  <c:v>374371.47</c:v>
                </c:pt>
                <c:pt idx="41">
                  <c:v>374373.87699999998</c:v>
                </c:pt>
                <c:pt idx="42">
                  <c:v>374376.28399999999</c:v>
                </c:pt>
                <c:pt idx="43">
                  <c:v>374378.69099999999</c:v>
                </c:pt>
                <c:pt idx="44">
                  <c:v>374381.098</c:v>
                </c:pt>
                <c:pt idx="45">
                  <c:v>374383.50599999999</c:v>
                </c:pt>
                <c:pt idx="46">
                  <c:v>374385.913</c:v>
                </c:pt>
                <c:pt idx="47">
                  <c:v>374388.32</c:v>
                </c:pt>
                <c:pt idx="48">
                  <c:v>374390.72700000001</c:v>
                </c:pt>
                <c:pt idx="49">
                  <c:v>374393.13400000002</c:v>
                </c:pt>
                <c:pt idx="50">
                  <c:v>374395.54100000003</c:v>
                </c:pt>
                <c:pt idx="51">
                  <c:v>374397.94799999997</c:v>
                </c:pt>
                <c:pt idx="52">
                  <c:v>374400.35600000003</c:v>
                </c:pt>
                <c:pt idx="53">
                  <c:v>374402.76299999998</c:v>
                </c:pt>
                <c:pt idx="54">
                  <c:v>374405.17</c:v>
                </c:pt>
                <c:pt idx="55">
                  <c:v>374407.57699999999</c:v>
                </c:pt>
                <c:pt idx="56">
                  <c:v>374409.984</c:v>
                </c:pt>
                <c:pt idx="57">
                  <c:v>374412.391</c:v>
                </c:pt>
                <c:pt idx="58">
                  <c:v>374414.79800000001</c:v>
                </c:pt>
                <c:pt idx="59">
                  <c:v>374417.20600000001</c:v>
                </c:pt>
                <c:pt idx="60">
                  <c:v>374419.61300000001</c:v>
                </c:pt>
                <c:pt idx="61">
                  <c:v>374422.02</c:v>
                </c:pt>
                <c:pt idx="62">
                  <c:v>374424.42700000003</c:v>
                </c:pt>
                <c:pt idx="63">
                  <c:v>374426.83399999997</c:v>
                </c:pt>
                <c:pt idx="64">
                  <c:v>374429.24099999998</c:v>
                </c:pt>
                <c:pt idx="65">
                  <c:v>374431.64799999999</c:v>
                </c:pt>
                <c:pt idx="66">
                  <c:v>374434.05599999998</c:v>
                </c:pt>
                <c:pt idx="67">
                  <c:v>374436.46299999999</c:v>
                </c:pt>
                <c:pt idx="68">
                  <c:v>374438.87</c:v>
                </c:pt>
                <c:pt idx="69">
                  <c:v>374441.277</c:v>
                </c:pt>
                <c:pt idx="70">
                  <c:v>374443.68400000001</c:v>
                </c:pt>
              </c:numCache>
            </c:numRef>
          </c:xVal>
          <c:yVal>
            <c:numRef>
              <c:f>'1714-Perfil TRE - 2'!$C$2:$C$191</c:f>
              <c:numCache>
                <c:formatCode>General</c:formatCode>
                <c:ptCount val="190"/>
                <c:pt idx="0">
                  <c:v>6961913.7410000004</c:v>
                </c:pt>
                <c:pt idx="1">
                  <c:v>6961904.0369999995</c:v>
                </c:pt>
                <c:pt idx="2">
                  <c:v>6961894.3329999996</c:v>
                </c:pt>
                <c:pt idx="3">
                  <c:v>6961884.6289999997</c:v>
                </c:pt>
                <c:pt idx="4">
                  <c:v>6961874.926</c:v>
                </c:pt>
                <c:pt idx="5">
                  <c:v>6961865.2220000001</c:v>
                </c:pt>
                <c:pt idx="6">
                  <c:v>6961855.5180000002</c:v>
                </c:pt>
                <c:pt idx="7">
                  <c:v>6961845.8140000002</c:v>
                </c:pt>
                <c:pt idx="8">
                  <c:v>6961836.1100000003</c:v>
                </c:pt>
                <c:pt idx="9">
                  <c:v>6961826.4060000004</c:v>
                </c:pt>
                <c:pt idx="10">
                  <c:v>6961816.7029999997</c:v>
                </c:pt>
                <c:pt idx="11">
                  <c:v>6961806.9989999998</c:v>
                </c:pt>
                <c:pt idx="12">
                  <c:v>6961797.2949999999</c:v>
                </c:pt>
                <c:pt idx="13">
                  <c:v>6961787.591</c:v>
                </c:pt>
                <c:pt idx="14">
                  <c:v>6961777.8870000001</c:v>
                </c:pt>
                <c:pt idx="15">
                  <c:v>6961768.1830000002</c:v>
                </c:pt>
                <c:pt idx="16">
                  <c:v>6961758.4790000003</c:v>
                </c:pt>
                <c:pt idx="17">
                  <c:v>6961748.7759999996</c:v>
                </c:pt>
                <c:pt idx="18">
                  <c:v>6961739.0719999997</c:v>
                </c:pt>
                <c:pt idx="19">
                  <c:v>6961729.3679999998</c:v>
                </c:pt>
                <c:pt idx="20">
                  <c:v>6961719.6639999999</c:v>
                </c:pt>
                <c:pt idx="21">
                  <c:v>6961709.96</c:v>
                </c:pt>
                <c:pt idx="22">
                  <c:v>6961700.2560000001</c:v>
                </c:pt>
                <c:pt idx="23">
                  <c:v>6961690.5530000003</c:v>
                </c:pt>
                <c:pt idx="24">
                  <c:v>6961680.8490000004</c:v>
                </c:pt>
                <c:pt idx="25">
                  <c:v>6961671.1449999996</c:v>
                </c:pt>
                <c:pt idx="26">
                  <c:v>6961661.4409999996</c:v>
                </c:pt>
                <c:pt idx="27">
                  <c:v>6961651.7369999997</c:v>
                </c:pt>
                <c:pt idx="28">
                  <c:v>6961642.0329999998</c:v>
                </c:pt>
                <c:pt idx="29">
                  <c:v>6961632.3289999999</c:v>
                </c:pt>
                <c:pt idx="30">
                  <c:v>6961622.6260000002</c:v>
                </c:pt>
                <c:pt idx="31">
                  <c:v>6961612.9220000003</c:v>
                </c:pt>
                <c:pt idx="32">
                  <c:v>6961603.2180000003</c:v>
                </c:pt>
                <c:pt idx="33">
                  <c:v>6961593.5140000004</c:v>
                </c:pt>
                <c:pt idx="34">
                  <c:v>6961583.8099999996</c:v>
                </c:pt>
                <c:pt idx="35">
                  <c:v>6961574.1059999997</c:v>
                </c:pt>
                <c:pt idx="36">
                  <c:v>6961564.4029999999</c:v>
                </c:pt>
                <c:pt idx="37">
                  <c:v>6961554.699</c:v>
                </c:pt>
                <c:pt idx="38">
                  <c:v>6961544.9950000001</c:v>
                </c:pt>
                <c:pt idx="39">
                  <c:v>6961535.2910000002</c:v>
                </c:pt>
                <c:pt idx="40">
                  <c:v>6961525.5870000003</c:v>
                </c:pt>
                <c:pt idx="41">
                  <c:v>6961515.8830000004</c:v>
                </c:pt>
                <c:pt idx="42">
                  <c:v>6961506.1789999995</c:v>
                </c:pt>
                <c:pt idx="43">
                  <c:v>6961496.4759999998</c:v>
                </c:pt>
                <c:pt idx="44">
                  <c:v>6961486.7719999999</c:v>
                </c:pt>
                <c:pt idx="45">
                  <c:v>6961477.068</c:v>
                </c:pt>
                <c:pt idx="46">
                  <c:v>6961467.3640000001</c:v>
                </c:pt>
                <c:pt idx="47">
                  <c:v>6961457.6600000001</c:v>
                </c:pt>
                <c:pt idx="48">
                  <c:v>6961447.9560000002</c:v>
                </c:pt>
                <c:pt idx="49">
                  <c:v>6961438.2529999996</c:v>
                </c:pt>
                <c:pt idx="50">
                  <c:v>6961428.5489999996</c:v>
                </c:pt>
                <c:pt idx="51">
                  <c:v>6961418.8449999997</c:v>
                </c:pt>
                <c:pt idx="52">
                  <c:v>6961409.1409999998</c:v>
                </c:pt>
                <c:pt idx="53">
                  <c:v>6961399.4369999999</c:v>
                </c:pt>
                <c:pt idx="54">
                  <c:v>6961389.733</c:v>
                </c:pt>
                <c:pt idx="55">
                  <c:v>6961380.0300000003</c:v>
                </c:pt>
                <c:pt idx="56">
                  <c:v>6961370.3260000004</c:v>
                </c:pt>
                <c:pt idx="57">
                  <c:v>6961360.6220000004</c:v>
                </c:pt>
                <c:pt idx="58">
                  <c:v>6961350.9179999996</c:v>
                </c:pt>
                <c:pt idx="59">
                  <c:v>6961341.2139999997</c:v>
                </c:pt>
                <c:pt idx="60">
                  <c:v>6961331.5099999998</c:v>
                </c:pt>
                <c:pt idx="61">
                  <c:v>6961321.8059999999</c:v>
                </c:pt>
                <c:pt idx="62">
                  <c:v>6961312.1030000001</c:v>
                </c:pt>
                <c:pt idx="63">
                  <c:v>6961302.3990000002</c:v>
                </c:pt>
                <c:pt idx="64">
                  <c:v>6961292.6950000003</c:v>
                </c:pt>
                <c:pt idx="65">
                  <c:v>6961282.9910000004</c:v>
                </c:pt>
                <c:pt idx="66">
                  <c:v>6961273.2869999995</c:v>
                </c:pt>
                <c:pt idx="67">
                  <c:v>6961263.5829999996</c:v>
                </c:pt>
                <c:pt idx="68">
                  <c:v>6961253.8799999999</c:v>
                </c:pt>
                <c:pt idx="69">
                  <c:v>6961244.176</c:v>
                </c:pt>
                <c:pt idx="70">
                  <c:v>6961234.4720000001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17-46D2-AD78-C9A0573E8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276656"/>
        <c:axId val="406277216"/>
      </c:scatterChart>
      <c:valAx>
        <c:axId val="406276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6277216"/>
        <c:crosses val="autoZero"/>
        <c:crossBetween val="midCat"/>
      </c:valAx>
      <c:valAx>
        <c:axId val="40627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6276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Perfil Topográfico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'1714-Perfil TRE - 3'!$J$2:$J$157</c:f>
              <c:numCache>
                <c:formatCode>0</c:formatCode>
                <c:ptCount val="156"/>
                <c:pt idx="0">
                  <c:v>0</c:v>
                </c:pt>
                <c:pt idx="1">
                  <c:v>9.9933987715635197</c:v>
                </c:pt>
                <c:pt idx="2">
                  <c:v>19.802707870669614</c:v>
                </c:pt>
                <c:pt idx="3">
                  <c:v>29.729601593632722</c:v>
                </c:pt>
                <c:pt idx="4">
                  <c:v>39.544415092220461</c:v>
                </c:pt>
                <c:pt idx="5">
                  <c:v>49.586734395707317</c:v>
                </c:pt>
                <c:pt idx="6">
                  <c:v>59.423566507787363</c:v>
                </c:pt>
                <c:pt idx="7">
                  <c:v>69.469336313928778</c:v>
                </c:pt>
                <c:pt idx="8">
                  <c:v>79.724563565973241</c:v>
                </c:pt>
                <c:pt idx="9">
                  <c:v>89.715309734956065</c:v>
                </c:pt>
                <c:pt idx="10">
                  <c:v>99.589874484382193</c:v>
                </c:pt>
                <c:pt idx="11">
                  <c:v>109.46992731827693</c:v>
                </c:pt>
                <c:pt idx="12">
                  <c:v>119.65957294528617</c:v>
                </c:pt>
                <c:pt idx="13">
                  <c:v>129.43779926726955</c:v>
                </c:pt>
                <c:pt idx="14">
                  <c:v>139.48091855331629</c:v>
                </c:pt>
                <c:pt idx="15">
                  <c:v>149.73601806508276</c:v>
                </c:pt>
                <c:pt idx="16">
                  <c:v>159.48501083387228</c:v>
                </c:pt>
                <c:pt idx="17">
                  <c:v>169.57403710049047</c:v>
                </c:pt>
                <c:pt idx="18">
                  <c:v>179.60159373194818</c:v>
                </c:pt>
                <c:pt idx="19">
                  <c:v>189.36278203059354</c:v>
                </c:pt>
                <c:pt idx="20">
                  <c:v>199.39162418655053</c:v>
                </c:pt>
                <c:pt idx="21">
                  <c:v>209.3328188835919</c:v>
                </c:pt>
                <c:pt idx="22">
                  <c:v>219.46698071362025</c:v>
                </c:pt>
                <c:pt idx="23">
                  <c:v>229.1206623432706</c:v>
                </c:pt>
                <c:pt idx="24">
                  <c:v>239.13682353409561</c:v>
                </c:pt>
                <c:pt idx="25">
                  <c:v>249.05763131306992</c:v>
                </c:pt>
                <c:pt idx="26">
                  <c:v>259.18863486708551</c:v>
                </c:pt>
                <c:pt idx="27">
                  <c:v>269.16764864609394</c:v>
                </c:pt>
                <c:pt idx="28">
                  <c:v>279.06564526149015</c:v>
                </c:pt>
                <c:pt idx="29">
                  <c:v>289.06795304487503</c:v>
                </c:pt>
                <c:pt idx="30">
                  <c:v>299.69535145693504</c:v>
                </c:pt>
                <c:pt idx="31">
                  <c:v>309.07560097316576</c:v>
                </c:pt>
                <c:pt idx="32">
                  <c:v>319.2383386461953</c:v>
                </c:pt>
                <c:pt idx="33">
                  <c:v>329.37784800264347</c:v>
                </c:pt>
                <c:pt idx="34">
                  <c:v>339.20451971850304</c:v>
                </c:pt>
                <c:pt idx="35">
                  <c:v>349.15182774589687</c:v>
                </c:pt>
                <c:pt idx="36">
                  <c:v>359.04142116524491</c:v>
                </c:pt>
                <c:pt idx="37">
                  <c:v>369.14735308720543</c:v>
                </c:pt>
                <c:pt idx="38">
                  <c:v>379.08834277619934</c:v>
                </c:pt>
                <c:pt idx="39">
                  <c:v>388.89451985993679</c:v>
                </c:pt>
                <c:pt idx="40">
                  <c:v>399.01007412090053</c:v>
                </c:pt>
              </c:numCache>
            </c:numRef>
          </c:xVal>
          <c:yVal>
            <c:numRef>
              <c:f>'1714-Perfil TRE - 3'!$K$2:$K$157</c:f>
              <c:numCache>
                <c:formatCode>0.000</c:formatCode>
                <c:ptCount val="156"/>
                <c:pt idx="0">
                  <c:v>478.47699999999998</c:v>
                </c:pt>
                <c:pt idx="1">
                  <c:v>478.39400000000001</c:v>
                </c:pt>
                <c:pt idx="2">
                  <c:v>478.221</c:v>
                </c:pt>
                <c:pt idx="3">
                  <c:v>478.51</c:v>
                </c:pt>
                <c:pt idx="4">
                  <c:v>478.19799999999998</c:v>
                </c:pt>
                <c:pt idx="5">
                  <c:v>478.14</c:v>
                </c:pt>
                <c:pt idx="6">
                  <c:v>478.32100000000003</c:v>
                </c:pt>
                <c:pt idx="7">
                  <c:v>478.56400000000002</c:v>
                </c:pt>
                <c:pt idx="8">
                  <c:v>478.39499999999998</c:v>
                </c:pt>
                <c:pt idx="9">
                  <c:v>477.53699999999998</c:v>
                </c:pt>
                <c:pt idx="10">
                  <c:v>477.36799999999999</c:v>
                </c:pt>
                <c:pt idx="11">
                  <c:v>477.404</c:v>
                </c:pt>
                <c:pt idx="12">
                  <c:v>477.42500000000001</c:v>
                </c:pt>
                <c:pt idx="13">
                  <c:v>477.4</c:v>
                </c:pt>
                <c:pt idx="14">
                  <c:v>477.54300000000001</c:v>
                </c:pt>
                <c:pt idx="15">
                  <c:v>477.322</c:v>
                </c:pt>
                <c:pt idx="16">
                  <c:v>477.29199999999997</c:v>
                </c:pt>
                <c:pt idx="17">
                  <c:v>477.149</c:v>
                </c:pt>
                <c:pt idx="18">
                  <c:v>476.971</c:v>
                </c:pt>
                <c:pt idx="19">
                  <c:v>477.18900000000002</c:v>
                </c:pt>
                <c:pt idx="20">
                  <c:v>477.02600000000001</c:v>
                </c:pt>
                <c:pt idx="21">
                  <c:v>476.56400000000002</c:v>
                </c:pt>
                <c:pt idx="22">
                  <c:v>477.13400000000001</c:v>
                </c:pt>
                <c:pt idx="23">
                  <c:v>476.24700000000001</c:v>
                </c:pt>
                <c:pt idx="24">
                  <c:v>476.303</c:v>
                </c:pt>
                <c:pt idx="25">
                  <c:v>476.21800000000002</c:v>
                </c:pt>
                <c:pt idx="26">
                  <c:v>475.98700000000002</c:v>
                </c:pt>
                <c:pt idx="27">
                  <c:v>475.96899999999999</c:v>
                </c:pt>
                <c:pt idx="28">
                  <c:v>475.83300000000003</c:v>
                </c:pt>
                <c:pt idx="29">
                  <c:v>475.76100000000002</c:v>
                </c:pt>
                <c:pt idx="30">
                  <c:v>475.78</c:v>
                </c:pt>
                <c:pt idx="31">
                  <c:v>475.64</c:v>
                </c:pt>
                <c:pt idx="32">
                  <c:v>475.77499999999998</c:v>
                </c:pt>
                <c:pt idx="33">
                  <c:v>475.584</c:v>
                </c:pt>
                <c:pt idx="34">
                  <c:v>475.45400000000001</c:v>
                </c:pt>
                <c:pt idx="35">
                  <c:v>475.24</c:v>
                </c:pt>
                <c:pt idx="36">
                  <c:v>475.23200000000003</c:v>
                </c:pt>
                <c:pt idx="37">
                  <c:v>475.24400000000003</c:v>
                </c:pt>
                <c:pt idx="38">
                  <c:v>475.17399999999998</c:v>
                </c:pt>
                <c:pt idx="39">
                  <c:v>475.33499999999998</c:v>
                </c:pt>
                <c:pt idx="40">
                  <c:v>475.30599999999998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14-4E36-B115-BBAD56B2E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273856"/>
        <c:axId val="406274416"/>
      </c:scatterChart>
      <c:valAx>
        <c:axId val="406273856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6274416"/>
        <c:crosses val="autoZero"/>
        <c:crossBetween val="midCat"/>
        <c:majorUnit val="20"/>
      </c:valAx>
      <c:valAx>
        <c:axId val="40627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6273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Plano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'1714-Perfil TRE - 3'!$C$1</c:f>
              <c:strCache>
                <c:ptCount val="1"/>
                <c:pt idx="0">
                  <c:v>Norte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'1714-Perfil TRE - 3'!$B$2:$B$157</c:f>
              <c:numCache>
                <c:formatCode>General</c:formatCode>
                <c:ptCount val="156"/>
                <c:pt idx="0">
                  <c:v>374353.55</c:v>
                </c:pt>
                <c:pt idx="1">
                  <c:v>374352.071</c:v>
                </c:pt>
                <c:pt idx="2">
                  <c:v>374350.34100000001</c:v>
                </c:pt>
                <c:pt idx="3">
                  <c:v>374348.56800000003</c:v>
                </c:pt>
                <c:pt idx="4">
                  <c:v>374347.2</c:v>
                </c:pt>
                <c:pt idx="5">
                  <c:v>374345.55800000002</c:v>
                </c:pt>
                <c:pt idx="6">
                  <c:v>374344.18599999999</c:v>
                </c:pt>
                <c:pt idx="7">
                  <c:v>374342.98700000002</c:v>
                </c:pt>
                <c:pt idx="8">
                  <c:v>374341.49699999997</c:v>
                </c:pt>
                <c:pt idx="9">
                  <c:v>374340.14799999999</c:v>
                </c:pt>
                <c:pt idx="10">
                  <c:v>374339.31599999999</c:v>
                </c:pt>
                <c:pt idx="11">
                  <c:v>374337.348</c:v>
                </c:pt>
                <c:pt idx="12">
                  <c:v>374335.614</c:v>
                </c:pt>
                <c:pt idx="13">
                  <c:v>374334.13699999999</c:v>
                </c:pt>
                <c:pt idx="14">
                  <c:v>374332.88699999999</c:v>
                </c:pt>
                <c:pt idx="15">
                  <c:v>374331.62699999998</c:v>
                </c:pt>
                <c:pt idx="16">
                  <c:v>374330.45299999998</c:v>
                </c:pt>
                <c:pt idx="17">
                  <c:v>374329.38199999998</c:v>
                </c:pt>
                <c:pt idx="18">
                  <c:v>374328.13400000002</c:v>
                </c:pt>
                <c:pt idx="19">
                  <c:v>374326.96100000001</c:v>
                </c:pt>
                <c:pt idx="20">
                  <c:v>374326.10600000003</c:v>
                </c:pt>
                <c:pt idx="21">
                  <c:v>374323.55800000002</c:v>
                </c:pt>
                <c:pt idx="22">
                  <c:v>374321.20199999999</c:v>
                </c:pt>
                <c:pt idx="23">
                  <c:v>374317.84600000002</c:v>
                </c:pt>
                <c:pt idx="24">
                  <c:v>374315.28100000002</c:v>
                </c:pt>
                <c:pt idx="25">
                  <c:v>374312.86200000002</c:v>
                </c:pt>
                <c:pt idx="26">
                  <c:v>374310.36599999998</c:v>
                </c:pt>
                <c:pt idx="27">
                  <c:v>374307.84000000003</c:v>
                </c:pt>
                <c:pt idx="28">
                  <c:v>374303.9</c:v>
                </c:pt>
                <c:pt idx="29">
                  <c:v>374300.549</c:v>
                </c:pt>
                <c:pt idx="30">
                  <c:v>374297.41899999999</c:v>
                </c:pt>
                <c:pt idx="31">
                  <c:v>374296.90299999999</c:v>
                </c:pt>
                <c:pt idx="32">
                  <c:v>374298.55900000001</c:v>
                </c:pt>
                <c:pt idx="33">
                  <c:v>374299.77100000001</c:v>
                </c:pt>
                <c:pt idx="34">
                  <c:v>374299.33199999999</c:v>
                </c:pt>
                <c:pt idx="35">
                  <c:v>374298.886</c:v>
                </c:pt>
                <c:pt idx="36">
                  <c:v>374298.34899999999</c:v>
                </c:pt>
                <c:pt idx="37">
                  <c:v>374298.69500000001</c:v>
                </c:pt>
                <c:pt idx="38">
                  <c:v>374299.84499999997</c:v>
                </c:pt>
                <c:pt idx="39">
                  <c:v>374299.04300000001</c:v>
                </c:pt>
                <c:pt idx="40">
                  <c:v>374297.64899999998</c:v>
                </c:pt>
              </c:numCache>
            </c:numRef>
          </c:xVal>
          <c:yVal>
            <c:numRef>
              <c:f>'1714-Perfil TRE - 3'!$C$2:$C$157</c:f>
              <c:numCache>
                <c:formatCode>General</c:formatCode>
                <c:ptCount val="156"/>
                <c:pt idx="0">
                  <c:v>6961130.21</c:v>
                </c:pt>
                <c:pt idx="1">
                  <c:v>6961140.0930000003</c:v>
                </c:pt>
                <c:pt idx="2">
                  <c:v>6961149.7470000004</c:v>
                </c:pt>
                <c:pt idx="3">
                  <c:v>6961159.5099999998</c:v>
                </c:pt>
                <c:pt idx="4">
                  <c:v>6961169.2240000004</c:v>
                </c:pt>
                <c:pt idx="5">
                  <c:v>6961179.1310000001</c:v>
                </c:pt>
                <c:pt idx="6">
                  <c:v>6961188.8700000001</c:v>
                </c:pt>
                <c:pt idx="7">
                  <c:v>6961198.841</c:v>
                </c:pt>
                <c:pt idx="8">
                  <c:v>6961208.9859999996</c:v>
                </c:pt>
                <c:pt idx="9">
                  <c:v>6961218.8480000002</c:v>
                </c:pt>
                <c:pt idx="10">
                  <c:v>6961228.6859999998</c:v>
                </c:pt>
                <c:pt idx="11">
                  <c:v>6961238.3679999998</c:v>
                </c:pt>
                <c:pt idx="12">
                  <c:v>6961248.409</c:v>
                </c:pt>
                <c:pt idx="13">
                  <c:v>6961258.0750000002</c:v>
                </c:pt>
                <c:pt idx="14">
                  <c:v>6961268.0389999999</c:v>
                </c:pt>
                <c:pt idx="15">
                  <c:v>6961278.2139999997</c:v>
                </c:pt>
                <c:pt idx="16">
                  <c:v>6961287.892</c:v>
                </c:pt>
                <c:pt idx="17">
                  <c:v>6961297.9230000004</c:v>
                </c:pt>
                <c:pt idx="18">
                  <c:v>6961307.8710000003</c:v>
                </c:pt>
                <c:pt idx="19">
                  <c:v>6961317.5590000004</c:v>
                </c:pt>
                <c:pt idx="20">
                  <c:v>6961327.5499999998</c:v>
                </c:pt>
                <c:pt idx="21">
                  <c:v>6961337.148</c:v>
                </c:pt>
                <c:pt idx="22">
                  <c:v>6961346.9879999999</c:v>
                </c:pt>
                <c:pt idx="23">
                  <c:v>6961355.9960000003</c:v>
                </c:pt>
                <c:pt idx="24">
                  <c:v>6961365.6780000003</c:v>
                </c:pt>
                <c:pt idx="25">
                  <c:v>6961375.2989999996</c:v>
                </c:pt>
                <c:pt idx="26">
                  <c:v>6961385.1150000002</c:v>
                </c:pt>
                <c:pt idx="27">
                  <c:v>6961394.7690000003</c:v>
                </c:pt>
                <c:pt idx="28">
                  <c:v>6961403.8480000002</c:v>
                </c:pt>
                <c:pt idx="29">
                  <c:v>6961413.2719999999</c:v>
                </c:pt>
                <c:pt idx="30">
                  <c:v>6961423.4280000003</c:v>
                </c:pt>
                <c:pt idx="31">
                  <c:v>6961432.7929999996</c:v>
                </c:pt>
                <c:pt idx="32">
                  <c:v>6961442.8190000001</c:v>
                </c:pt>
                <c:pt idx="33">
                  <c:v>6961452.8839999996</c:v>
                </c:pt>
                <c:pt idx="34">
                  <c:v>6961462.7000000002</c:v>
                </c:pt>
                <c:pt idx="35">
                  <c:v>6961472.6349999998</c:v>
                </c:pt>
                <c:pt idx="36">
                  <c:v>6961482.5099999998</c:v>
                </c:pt>
                <c:pt idx="37">
                  <c:v>6961492.6100000003</c:v>
                </c:pt>
                <c:pt idx="38">
                  <c:v>6961502.4840000002</c:v>
                </c:pt>
                <c:pt idx="39">
                  <c:v>6961512.2560000001</c:v>
                </c:pt>
                <c:pt idx="40">
                  <c:v>6961522.2750000004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C4-4D5B-8923-1789FEFB7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276656"/>
        <c:axId val="406277216"/>
      </c:scatterChart>
      <c:valAx>
        <c:axId val="406276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6277216"/>
        <c:crosses val="autoZero"/>
        <c:crossBetween val="midCat"/>
      </c:valAx>
      <c:valAx>
        <c:axId val="40627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6276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Perfil Topográfico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'1714-Perfil TRE - 4'!$J$2:$J$172</c:f>
              <c:numCache>
                <c:formatCode>0</c:formatCode>
                <c:ptCount val="171"/>
                <c:pt idx="0">
                  <c:v>0</c:v>
                </c:pt>
                <c:pt idx="1">
                  <c:v>9.9986722118935063</c:v>
                </c:pt>
                <c:pt idx="2">
                  <c:v>19.996988619300886</c:v>
                </c:pt>
                <c:pt idx="3">
                  <c:v>29.997119219259716</c:v>
                </c:pt>
                <c:pt idx="4">
                  <c:v>39.995534743785043</c:v>
                </c:pt>
                <c:pt idx="5">
                  <c:v>49.993829097455148</c:v>
                </c:pt>
                <c:pt idx="6">
                  <c:v>59.991970774840453</c:v>
                </c:pt>
                <c:pt idx="7">
                  <c:v>69.989124170494279</c:v>
                </c:pt>
                <c:pt idx="8">
                  <c:v>79.988589105311121</c:v>
                </c:pt>
                <c:pt idx="9">
                  <c:v>89.991442998120476</c:v>
                </c:pt>
                <c:pt idx="10">
                  <c:v>99.994266249636468</c:v>
                </c:pt>
                <c:pt idx="11">
                  <c:v>109.99431049942844</c:v>
                </c:pt>
                <c:pt idx="12">
                  <c:v>119.99245217681374</c:v>
                </c:pt>
                <c:pt idx="13">
                  <c:v>129.99059385419903</c:v>
                </c:pt>
                <c:pt idx="14">
                  <c:v>139.98888820878955</c:v>
                </c:pt>
                <c:pt idx="15">
                  <c:v>149.98604160351408</c:v>
                </c:pt>
                <c:pt idx="16">
                  <c:v>159.98418328089937</c:v>
                </c:pt>
                <c:pt idx="17">
                  <c:v>169.98247763548989</c:v>
                </c:pt>
                <c:pt idx="18">
                  <c:v>179.98062056310744</c:v>
                </c:pt>
                <c:pt idx="19">
                  <c:v>189.98676127758023</c:v>
                </c:pt>
                <c:pt idx="20">
                  <c:v>199.98559650979786</c:v>
                </c:pt>
                <c:pt idx="21">
                  <c:v>209.98556240978428</c:v>
                </c:pt>
                <c:pt idx="22">
                  <c:v>219.98550925969647</c:v>
                </c:pt>
                <c:pt idx="23">
                  <c:v>229.98318523953284</c:v>
                </c:pt>
                <c:pt idx="24">
                  <c:v>239.98132691691814</c:v>
                </c:pt>
                <c:pt idx="25">
                  <c:v>249.97946859430343</c:v>
                </c:pt>
                <c:pt idx="26">
                  <c:v>259.97776294889394</c:v>
                </c:pt>
                <c:pt idx="27">
                  <c:v>269.97491634362734</c:v>
                </c:pt>
                <c:pt idx="28">
                  <c:v>279.97321069820896</c:v>
                </c:pt>
                <c:pt idx="29">
                  <c:v>289.97135237559428</c:v>
                </c:pt>
                <c:pt idx="30">
                  <c:v>299.9694940529796</c:v>
                </c:pt>
                <c:pt idx="31">
                  <c:v>309.96680014001112</c:v>
                </c:pt>
                <c:pt idx="32">
                  <c:v>319.96512184923159</c:v>
                </c:pt>
                <c:pt idx="33">
                  <c:v>329.96398363450839</c:v>
                </c:pt>
                <c:pt idx="34">
                  <c:v>339.96285052036285</c:v>
                </c:pt>
                <c:pt idx="35">
                  <c:v>349.96115937724721</c:v>
                </c:pt>
                <c:pt idx="36">
                  <c:v>359.960456402592</c:v>
                </c:pt>
                <c:pt idx="37">
                  <c:v>369.95990608750151</c:v>
                </c:pt>
                <c:pt idx="38">
                  <c:v>379.95918796176971</c:v>
                </c:pt>
                <c:pt idx="39">
                  <c:v>389.95690330067742</c:v>
                </c:pt>
                <c:pt idx="40">
                  <c:v>399.95519765526791</c:v>
                </c:pt>
                <c:pt idx="41">
                  <c:v>409.9533393326443</c:v>
                </c:pt>
                <c:pt idx="42">
                  <c:v>419.95148101002962</c:v>
                </c:pt>
                <c:pt idx="43">
                  <c:v>429.94878709706114</c:v>
                </c:pt>
                <c:pt idx="44">
                  <c:v>439.94692877444646</c:v>
                </c:pt>
                <c:pt idx="45">
                  <c:v>449.94507045183178</c:v>
                </c:pt>
                <c:pt idx="46">
                  <c:v>459.94389533283839</c:v>
                </c:pt>
                <c:pt idx="47">
                  <c:v>469.9421294267998</c:v>
                </c:pt>
                <c:pt idx="48">
                  <c:v>479.9411960332921</c:v>
                </c:pt>
                <c:pt idx="49">
                  <c:v>489.94040175179975</c:v>
                </c:pt>
                <c:pt idx="50">
                  <c:v>499.93946835829206</c:v>
                </c:pt>
                <c:pt idx="51">
                  <c:v>509.93853496478437</c:v>
                </c:pt>
                <c:pt idx="52">
                  <c:v>519.9367660582227</c:v>
                </c:pt>
                <c:pt idx="53">
                  <c:v>529.93515982927761</c:v>
                </c:pt>
                <c:pt idx="54">
                  <c:v>539.93330150665406</c:v>
                </c:pt>
                <c:pt idx="55">
                  <c:v>549.93159586124455</c:v>
                </c:pt>
                <c:pt idx="56">
                  <c:v>559.928749255978</c:v>
                </c:pt>
                <c:pt idx="57">
                  <c:v>569.92710877147204</c:v>
                </c:pt>
                <c:pt idx="58">
                  <c:v>579.92613527413903</c:v>
                </c:pt>
                <c:pt idx="59">
                  <c:v>589.92494985393148</c:v>
                </c:pt>
                <c:pt idx="60">
                  <c:v>599.92291734726723</c:v>
                </c:pt>
              </c:numCache>
            </c:numRef>
          </c:xVal>
          <c:yVal>
            <c:numRef>
              <c:f>'1714-Perfil TRE - 4'!$K$2:$K$172</c:f>
              <c:numCache>
                <c:formatCode>0.0</c:formatCode>
                <c:ptCount val="171"/>
                <c:pt idx="0">
                  <c:v>473.23599999999999</c:v>
                </c:pt>
                <c:pt idx="1">
                  <c:v>473.339</c:v>
                </c:pt>
                <c:pt idx="2">
                  <c:v>473.31799999999998</c:v>
                </c:pt>
                <c:pt idx="3">
                  <c:v>473.07400000000001</c:v>
                </c:pt>
                <c:pt idx="4">
                  <c:v>473</c:v>
                </c:pt>
                <c:pt idx="5">
                  <c:v>473</c:v>
                </c:pt>
                <c:pt idx="6">
                  <c:v>473</c:v>
                </c:pt>
                <c:pt idx="7">
                  <c:v>473</c:v>
                </c:pt>
                <c:pt idx="8">
                  <c:v>473.15300000000002</c:v>
                </c:pt>
                <c:pt idx="9">
                  <c:v>473.46</c:v>
                </c:pt>
                <c:pt idx="10">
                  <c:v>473.76600000000002</c:v>
                </c:pt>
                <c:pt idx="11">
                  <c:v>474</c:v>
                </c:pt>
                <c:pt idx="12">
                  <c:v>474</c:v>
                </c:pt>
                <c:pt idx="13">
                  <c:v>474</c:v>
                </c:pt>
                <c:pt idx="14">
                  <c:v>474</c:v>
                </c:pt>
                <c:pt idx="15">
                  <c:v>474</c:v>
                </c:pt>
                <c:pt idx="16">
                  <c:v>474</c:v>
                </c:pt>
                <c:pt idx="17">
                  <c:v>474</c:v>
                </c:pt>
                <c:pt idx="18">
                  <c:v>474.005</c:v>
                </c:pt>
                <c:pt idx="19">
                  <c:v>474.42899999999997</c:v>
                </c:pt>
                <c:pt idx="20">
                  <c:v>474.53300000000002</c:v>
                </c:pt>
                <c:pt idx="21">
                  <c:v>474.72399999999999</c:v>
                </c:pt>
                <c:pt idx="22">
                  <c:v>474.91399999999999</c:v>
                </c:pt>
                <c:pt idx="23">
                  <c:v>475</c:v>
                </c:pt>
                <c:pt idx="24">
                  <c:v>475</c:v>
                </c:pt>
                <c:pt idx="25">
                  <c:v>475</c:v>
                </c:pt>
                <c:pt idx="26">
                  <c:v>475</c:v>
                </c:pt>
                <c:pt idx="27">
                  <c:v>475</c:v>
                </c:pt>
                <c:pt idx="28">
                  <c:v>475</c:v>
                </c:pt>
                <c:pt idx="29">
                  <c:v>475</c:v>
                </c:pt>
                <c:pt idx="30">
                  <c:v>475</c:v>
                </c:pt>
                <c:pt idx="31">
                  <c:v>475</c:v>
                </c:pt>
                <c:pt idx="32">
                  <c:v>475.06</c:v>
                </c:pt>
                <c:pt idx="33">
                  <c:v>475.18</c:v>
                </c:pt>
                <c:pt idx="34">
                  <c:v>475.28699999999998</c:v>
                </c:pt>
                <c:pt idx="35">
                  <c:v>475.43900000000002</c:v>
                </c:pt>
                <c:pt idx="36">
                  <c:v>475.59100000000001</c:v>
                </c:pt>
                <c:pt idx="37">
                  <c:v>475.74299999999999</c:v>
                </c:pt>
                <c:pt idx="38">
                  <c:v>475.89400000000001</c:v>
                </c:pt>
                <c:pt idx="39">
                  <c:v>476</c:v>
                </c:pt>
                <c:pt idx="40">
                  <c:v>476</c:v>
                </c:pt>
                <c:pt idx="41">
                  <c:v>476</c:v>
                </c:pt>
                <c:pt idx="42">
                  <c:v>476</c:v>
                </c:pt>
                <c:pt idx="43">
                  <c:v>476</c:v>
                </c:pt>
                <c:pt idx="44">
                  <c:v>476</c:v>
                </c:pt>
                <c:pt idx="45">
                  <c:v>476</c:v>
                </c:pt>
                <c:pt idx="46">
                  <c:v>476.10300000000001</c:v>
                </c:pt>
                <c:pt idx="47">
                  <c:v>476.25</c:v>
                </c:pt>
                <c:pt idx="48">
                  <c:v>476.38600000000002</c:v>
                </c:pt>
                <c:pt idx="49">
                  <c:v>476.52100000000002</c:v>
                </c:pt>
                <c:pt idx="50">
                  <c:v>476.65699999999998</c:v>
                </c:pt>
                <c:pt idx="51">
                  <c:v>476.79300000000001</c:v>
                </c:pt>
                <c:pt idx="52">
                  <c:v>476.92899999999997</c:v>
                </c:pt>
                <c:pt idx="53">
                  <c:v>477</c:v>
                </c:pt>
                <c:pt idx="54">
                  <c:v>477</c:v>
                </c:pt>
                <c:pt idx="55">
                  <c:v>477</c:v>
                </c:pt>
                <c:pt idx="56">
                  <c:v>477</c:v>
                </c:pt>
                <c:pt idx="57">
                  <c:v>477.06599999999997</c:v>
                </c:pt>
                <c:pt idx="58">
                  <c:v>477.18700000000001</c:v>
                </c:pt>
                <c:pt idx="59">
                  <c:v>477.303</c:v>
                </c:pt>
                <c:pt idx="60">
                  <c:v>477.41800000000001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86-4ED0-9AE2-ED8EB44B0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273856"/>
        <c:axId val="406274416"/>
      </c:scatterChart>
      <c:valAx>
        <c:axId val="406273856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6274416"/>
        <c:crosses val="autoZero"/>
        <c:crossBetween val="midCat"/>
        <c:majorUnit val="20"/>
      </c:valAx>
      <c:valAx>
        <c:axId val="40627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6273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Plano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'1714-Perfil TRE - 4'!$C$1</c:f>
              <c:strCache>
                <c:ptCount val="1"/>
                <c:pt idx="0">
                  <c:v>Norte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'1714-Perfil TRE - 4'!$B$2:$B$172</c:f>
              <c:numCache>
                <c:formatCode>General</c:formatCode>
                <c:ptCount val="171"/>
                <c:pt idx="0">
                  <c:v>374194.03100000002</c:v>
                </c:pt>
                <c:pt idx="1">
                  <c:v>374195.55699999997</c:v>
                </c:pt>
                <c:pt idx="2">
                  <c:v>374197.08399999997</c:v>
                </c:pt>
                <c:pt idx="3">
                  <c:v>374198.61</c:v>
                </c:pt>
                <c:pt idx="4">
                  <c:v>374200.136</c:v>
                </c:pt>
                <c:pt idx="5">
                  <c:v>374201.663</c:v>
                </c:pt>
                <c:pt idx="6">
                  <c:v>374203.18900000001</c:v>
                </c:pt>
                <c:pt idx="7">
                  <c:v>374204.71500000003</c:v>
                </c:pt>
                <c:pt idx="8">
                  <c:v>374206.24200000003</c:v>
                </c:pt>
                <c:pt idx="9">
                  <c:v>374207.76799999998</c:v>
                </c:pt>
                <c:pt idx="10">
                  <c:v>374209.29399999999</c:v>
                </c:pt>
                <c:pt idx="11">
                  <c:v>374210.821</c:v>
                </c:pt>
                <c:pt idx="12">
                  <c:v>374212.34700000001</c:v>
                </c:pt>
                <c:pt idx="13">
                  <c:v>374213.87300000002</c:v>
                </c:pt>
                <c:pt idx="14">
                  <c:v>374215.4</c:v>
                </c:pt>
                <c:pt idx="15">
                  <c:v>374216.92599999998</c:v>
                </c:pt>
                <c:pt idx="16">
                  <c:v>374218.45199999999</c:v>
                </c:pt>
                <c:pt idx="17">
                  <c:v>374219.97899999999</c:v>
                </c:pt>
                <c:pt idx="18">
                  <c:v>374221.505</c:v>
                </c:pt>
                <c:pt idx="19">
                  <c:v>374223.03100000002</c:v>
                </c:pt>
                <c:pt idx="20">
                  <c:v>374224.55800000002</c:v>
                </c:pt>
                <c:pt idx="21">
                  <c:v>374226.08399999997</c:v>
                </c:pt>
                <c:pt idx="22">
                  <c:v>374227.61</c:v>
                </c:pt>
                <c:pt idx="23">
                  <c:v>374229.13699999999</c:v>
                </c:pt>
                <c:pt idx="24">
                  <c:v>374230.663</c:v>
                </c:pt>
                <c:pt idx="25">
                  <c:v>374232.18900000001</c:v>
                </c:pt>
                <c:pt idx="26">
                  <c:v>374233.71600000001</c:v>
                </c:pt>
                <c:pt idx="27">
                  <c:v>374235.24200000003</c:v>
                </c:pt>
                <c:pt idx="28">
                  <c:v>374236.76899999997</c:v>
                </c:pt>
                <c:pt idx="29">
                  <c:v>374238.29499999998</c:v>
                </c:pt>
                <c:pt idx="30">
                  <c:v>374239.821</c:v>
                </c:pt>
                <c:pt idx="31">
                  <c:v>374241.348</c:v>
                </c:pt>
                <c:pt idx="32">
                  <c:v>374242.87400000001</c:v>
                </c:pt>
                <c:pt idx="33">
                  <c:v>374244.4</c:v>
                </c:pt>
                <c:pt idx="34">
                  <c:v>374245.92700000003</c:v>
                </c:pt>
                <c:pt idx="35">
                  <c:v>374247.45299999998</c:v>
                </c:pt>
                <c:pt idx="36">
                  <c:v>374248.97899999999</c:v>
                </c:pt>
                <c:pt idx="37">
                  <c:v>374250.50599999999</c:v>
                </c:pt>
                <c:pt idx="38">
                  <c:v>374252.03200000001</c:v>
                </c:pt>
                <c:pt idx="39">
                  <c:v>374253.55800000002</c:v>
                </c:pt>
                <c:pt idx="40">
                  <c:v>374255.08500000002</c:v>
                </c:pt>
                <c:pt idx="41">
                  <c:v>374256.61099999998</c:v>
                </c:pt>
                <c:pt idx="42">
                  <c:v>374258.13699999999</c:v>
                </c:pt>
                <c:pt idx="43">
                  <c:v>374259.66399999999</c:v>
                </c:pt>
                <c:pt idx="44">
                  <c:v>374261.19</c:v>
                </c:pt>
                <c:pt idx="45">
                  <c:v>374262.71600000001</c:v>
                </c:pt>
                <c:pt idx="46">
                  <c:v>374264.24300000002</c:v>
                </c:pt>
                <c:pt idx="47">
                  <c:v>374265.76899999997</c:v>
                </c:pt>
                <c:pt idx="48">
                  <c:v>374267.29499999998</c:v>
                </c:pt>
                <c:pt idx="49">
                  <c:v>374268.82199999999</c:v>
                </c:pt>
                <c:pt idx="50">
                  <c:v>374270.348</c:v>
                </c:pt>
                <c:pt idx="51">
                  <c:v>374271.87400000001</c:v>
                </c:pt>
                <c:pt idx="52">
                  <c:v>374273.40100000001</c:v>
                </c:pt>
                <c:pt idx="53">
                  <c:v>374274.92700000003</c:v>
                </c:pt>
                <c:pt idx="54">
                  <c:v>374276.45299999998</c:v>
                </c:pt>
                <c:pt idx="55">
                  <c:v>374277.98</c:v>
                </c:pt>
                <c:pt idx="56">
                  <c:v>374279.50599999999</c:v>
                </c:pt>
                <c:pt idx="57">
                  <c:v>374281.03200000001</c:v>
                </c:pt>
                <c:pt idx="58">
                  <c:v>374282.55900000001</c:v>
                </c:pt>
                <c:pt idx="59">
                  <c:v>374284.08500000002</c:v>
                </c:pt>
                <c:pt idx="60">
                  <c:v>374285.61200000002</c:v>
                </c:pt>
              </c:numCache>
            </c:numRef>
          </c:xVal>
          <c:yVal>
            <c:numRef>
              <c:f>'1714-Perfil TRE - 4'!$C$2:$C$172</c:f>
              <c:numCache>
                <c:formatCode>General</c:formatCode>
                <c:ptCount val="171"/>
                <c:pt idx="0">
                  <c:v>6961731.6509999996</c:v>
                </c:pt>
                <c:pt idx="1">
                  <c:v>6961721.7699999996</c:v>
                </c:pt>
                <c:pt idx="2">
                  <c:v>6961711.8890000004</c:v>
                </c:pt>
                <c:pt idx="3">
                  <c:v>6961702.0089999996</c:v>
                </c:pt>
                <c:pt idx="4">
                  <c:v>6961692.1279999996</c:v>
                </c:pt>
                <c:pt idx="5">
                  <c:v>6961682.2470000004</c:v>
                </c:pt>
                <c:pt idx="6">
                  <c:v>6961672.3660000004</c:v>
                </c:pt>
                <c:pt idx="7">
                  <c:v>6961662.4859999996</c:v>
                </c:pt>
                <c:pt idx="8">
                  <c:v>6961652.6050000004</c:v>
                </c:pt>
                <c:pt idx="9">
                  <c:v>6961642.7240000004</c:v>
                </c:pt>
                <c:pt idx="10">
                  <c:v>6961632.8430000003</c:v>
                </c:pt>
                <c:pt idx="11">
                  <c:v>6961622.9630000005</c:v>
                </c:pt>
                <c:pt idx="12">
                  <c:v>6961613.0820000004</c:v>
                </c:pt>
                <c:pt idx="13">
                  <c:v>6961603.2010000004</c:v>
                </c:pt>
                <c:pt idx="14">
                  <c:v>6961593.3200000003</c:v>
                </c:pt>
                <c:pt idx="15">
                  <c:v>6961583.4400000004</c:v>
                </c:pt>
                <c:pt idx="16">
                  <c:v>6961573.5590000004</c:v>
                </c:pt>
                <c:pt idx="17">
                  <c:v>6961563.6780000003</c:v>
                </c:pt>
                <c:pt idx="18">
                  <c:v>6961553.7970000003</c:v>
                </c:pt>
                <c:pt idx="19">
                  <c:v>6961543.9170000004</c:v>
                </c:pt>
                <c:pt idx="20">
                  <c:v>6961534.0360000003</c:v>
                </c:pt>
                <c:pt idx="21">
                  <c:v>6961524.1550000003</c:v>
                </c:pt>
                <c:pt idx="22">
                  <c:v>6961514.2740000002</c:v>
                </c:pt>
                <c:pt idx="23">
                  <c:v>6961504.3940000003</c:v>
                </c:pt>
                <c:pt idx="24">
                  <c:v>6961494.5130000003</c:v>
                </c:pt>
                <c:pt idx="25">
                  <c:v>6961484.6320000002</c:v>
                </c:pt>
                <c:pt idx="26">
                  <c:v>6961474.7510000002</c:v>
                </c:pt>
                <c:pt idx="27">
                  <c:v>6961464.8710000003</c:v>
                </c:pt>
                <c:pt idx="28">
                  <c:v>6961454.9900000002</c:v>
                </c:pt>
                <c:pt idx="29">
                  <c:v>6961445.1090000002</c:v>
                </c:pt>
                <c:pt idx="30">
                  <c:v>6961435.2280000001</c:v>
                </c:pt>
                <c:pt idx="31">
                  <c:v>6961425.3480000002</c:v>
                </c:pt>
                <c:pt idx="32">
                  <c:v>6961415.4670000002</c:v>
                </c:pt>
                <c:pt idx="33">
                  <c:v>6961405.5860000001</c:v>
                </c:pt>
                <c:pt idx="34">
                  <c:v>6961395.7050000001</c:v>
                </c:pt>
                <c:pt idx="35">
                  <c:v>6961385.8250000002</c:v>
                </c:pt>
                <c:pt idx="36">
                  <c:v>6961375.9440000001</c:v>
                </c:pt>
                <c:pt idx="37">
                  <c:v>6961366.0630000001</c:v>
                </c:pt>
                <c:pt idx="38">
                  <c:v>6961356.182</c:v>
                </c:pt>
                <c:pt idx="39">
                  <c:v>6961346.3020000001</c:v>
                </c:pt>
                <c:pt idx="40">
                  <c:v>6961336.4210000001</c:v>
                </c:pt>
                <c:pt idx="41">
                  <c:v>6961326.54</c:v>
                </c:pt>
                <c:pt idx="42">
                  <c:v>6961316.659</c:v>
                </c:pt>
                <c:pt idx="43">
                  <c:v>6961306.7790000001</c:v>
                </c:pt>
                <c:pt idx="44">
                  <c:v>6961296.898</c:v>
                </c:pt>
                <c:pt idx="45">
                  <c:v>6961287.017</c:v>
                </c:pt>
                <c:pt idx="46">
                  <c:v>6961277.1359999999</c:v>
                </c:pt>
                <c:pt idx="47">
                  <c:v>6961267.2560000001</c:v>
                </c:pt>
                <c:pt idx="48">
                  <c:v>6961257.375</c:v>
                </c:pt>
                <c:pt idx="49">
                  <c:v>6961247.4939999999</c:v>
                </c:pt>
                <c:pt idx="50">
                  <c:v>6961237.6129999999</c:v>
                </c:pt>
                <c:pt idx="51">
                  <c:v>6961227.7319999998</c:v>
                </c:pt>
                <c:pt idx="52">
                  <c:v>6961217.852</c:v>
                </c:pt>
                <c:pt idx="53">
                  <c:v>6961207.9709999999</c:v>
                </c:pt>
                <c:pt idx="54">
                  <c:v>6961198.0899999999</c:v>
                </c:pt>
                <c:pt idx="55">
                  <c:v>6961188.2089999998</c:v>
                </c:pt>
                <c:pt idx="56">
                  <c:v>6961178.3289999999</c:v>
                </c:pt>
                <c:pt idx="57">
                  <c:v>6961168.4479999999</c:v>
                </c:pt>
                <c:pt idx="58">
                  <c:v>6961158.5669999998</c:v>
                </c:pt>
                <c:pt idx="59">
                  <c:v>6961148.6859999998</c:v>
                </c:pt>
                <c:pt idx="60">
                  <c:v>6961138.8059999999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B0-42EC-97FA-3486A35D1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276656"/>
        <c:axId val="406277216"/>
      </c:scatterChart>
      <c:valAx>
        <c:axId val="406276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6277216"/>
        <c:crosses val="autoZero"/>
        <c:crossBetween val="midCat"/>
      </c:valAx>
      <c:valAx>
        <c:axId val="40627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6276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Perfil Topográfico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'1714-Perfil TRE - 5'!$J$2:$J$180</c:f>
              <c:numCache>
                <c:formatCode>0</c:formatCode>
                <c:ptCount val="179"/>
                <c:pt idx="0">
                  <c:v>0</c:v>
                </c:pt>
                <c:pt idx="1">
                  <c:v>10.011464378408535</c:v>
                </c:pt>
                <c:pt idx="2">
                  <c:v>20.026937407682965</c:v>
                </c:pt>
                <c:pt idx="3">
                  <c:v>30.030023481497533</c:v>
                </c:pt>
                <c:pt idx="4">
                  <c:v>40.034319208829366</c:v>
                </c:pt>
                <c:pt idx="5">
                  <c:v>50.038552762698274</c:v>
                </c:pt>
                <c:pt idx="6">
                  <c:v>60.037235925990828</c:v>
                </c:pt>
                <c:pt idx="7">
                  <c:v>70.035587490130936</c:v>
                </c:pt>
                <c:pt idx="8">
                  <c:v>80.035687539582057</c:v>
                </c:pt>
                <c:pt idx="9">
                  <c:v>90.035989435020511</c:v>
                </c:pt>
                <c:pt idx="10">
                  <c:v>100.03456103301104</c:v>
                </c:pt>
                <c:pt idx="11">
                  <c:v>110.03188092386797</c:v>
                </c:pt>
                <c:pt idx="12">
                  <c:v>120.03025809219599</c:v>
                </c:pt>
                <c:pt idx="13">
                  <c:v>130.02865866429465</c:v>
                </c:pt>
                <c:pt idx="14">
                  <c:v>140.02615460078414</c:v>
                </c:pt>
                <c:pt idx="15">
                  <c:v>150.02471904775066</c:v>
                </c:pt>
                <c:pt idx="16">
                  <c:v>160.02296879457685</c:v>
                </c:pt>
                <c:pt idx="17">
                  <c:v>170.02053579856317</c:v>
                </c:pt>
                <c:pt idx="18">
                  <c:v>180.01881089979489</c:v>
                </c:pt>
                <c:pt idx="19">
                  <c:v>190.01721572263057</c:v>
                </c:pt>
                <c:pt idx="20">
                  <c:v>200.01477567489871</c:v>
                </c:pt>
                <c:pt idx="21">
                  <c:v>210.01323480618038</c:v>
                </c:pt>
                <c:pt idx="22">
                  <c:v>220.0118834148746</c:v>
                </c:pt>
                <c:pt idx="23">
                  <c:v>230.00923771489437</c:v>
                </c:pt>
                <c:pt idx="24">
                  <c:v>240.00757007578429</c:v>
                </c:pt>
                <c:pt idx="25">
                  <c:v>250.00583557535521</c:v>
                </c:pt>
                <c:pt idx="26">
                  <c:v>260.00317252078003</c:v>
                </c:pt>
                <c:pt idx="27">
                  <c:v>270.00151613360623</c:v>
                </c:pt>
                <c:pt idx="28">
                  <c:v>279.99976348001201</c:v>
                </c:pt>
                <c:pt idx="29">
                  <c:v>289.99740650226261</c:v>
                </c:pt>
                <c:pt idx="30">
                  <c:v>299.99600065343753</c:v>
                </c:pt>
                <c:pt idx="31">
                  <c:v>309.99450524163188</c:v>
                </c:pt>
                <c:pt idx="32">
                  <c:v>319.99355024604887</c:v>
                </c:pt>
                <c:pt idx="33">
                  <c:v>329.9992785053966</c:v>
                </c:pt>
                <c:pt idx="34">
                  <c:v>340.03650616048856</c:v>
                </c:pt>
                <c:pt idx="35">
                  <c:v>350.23420335152753</c:v>
                </c:pt>
              </c:numCache>
            </c:numRef>
          </c:xVal>
          <c:yVal>
            <c:numRef>
              <c:f>'1714-Perfil TRE - 5'!$K$2:$K$180</c:f>
              <c:numCache>
                <c:formatCode>0.0</c:formatCode>
                <c:ptCount val="179"/>
                <c:pt idx="0">
                  <c:v>475.24</c:v>
                </c:pt>
                <c:pt idx="1">
                  <c:v>474.72699999999998</c:v>
                </c:pt>
                <c:pt idx="2">
                  <c:v>474.12299999999999</c:v>
                </c:pt>
                <c:pt idx="3">
                  <c:v>473.81400000000002</c:v>
                </c:pt>
                <c:pt idx="4">
                  <c:v>473.46600000000001</c:v>
                </c:pt>
                <c:pt idx="5">
                  <c:v>473.09399999999999</c:v>
                </c:pt>
                <c:pt idx="6">
                  <c:v>473</c:v>
                </c:pt>
                <c:pt idx="7">
                  <c:v>473.02800000000002</c:v>
                </c:pt>
                <c:pt idx="8">
                  <c:v>473.26400000000001</c:v>
                </c:pt>
                <c:pt idx="9">
                  <c:v>473.46699999999998</c:v>
                </c:pt>
                <c:pt idx="10">
                  <c:v>473.53899999999999</c:v>
                </c:pt>
                <c:pt idx="11">
                  <c:v>473.57799999999997</c:v>
                </c:pt>
                <c:pt idx="12">
                  <c:v>473.61399999999998</c:v>
                </c:pt>
                <c:pt idx="13">
                  <c:v>473.572</c:v>
                </c:pt>
                <c:pt idx="14">
                  <c:v>473.50099999999998</c:v>
                </c:pt>
                <c:pt idx="15">
                  <c:v>473.43</c:v>
                </c:pt>
                <c:pt idx="16">
                  <c:v>473.41699999999997</c:v>
                </c:pt>
                <c:pt idx="17">
                  <c:v>473.488</c:v>
                </c:pt>
                <c:pt idx="18">
                  <c:v>473.51400000000001</c:v>
                </c:pt>
                <c:pt idx="19">
                  <c:v>473.55700000000002</c:v>
                </c:pt>
                <c:pt idx="20">
                  <c:v>473.62700000000001</c:v>
                </c:pt>
                <c:pt idx="21">
                  <c:v>473.69299999999998</c:v>
                </c:pt>
                <c:pt idx="22">
                  <c:v>473.77499999999998</c:v>
                </c:pt>
                <c:pt idx="23">
                  <c:v>473.822</c:v>
                </c:pt>
                <c:pt idx="24">
                  <c:v>473.84199999999998</c:v>
                </c:pt>
                <c:pt idx="25">
                  <c:v>473.86399999999998</c:v>
                </c:pt>
                <c:pt idx="26">
                  <c:v>473.88499999999999</c:v>
                </c:pt>
                <c:pt idx="27">
                  <c:v>473.91</c:v>
                </c:pt>
                <c:pt idx="28">
                  <c:v>473.92099999999999</c:v>
                </c:pt>
                <c:pt idx="29">
                  <c:v>473.84</c:v>
                </c:pt>
                <c:pt idx="30">
                  <c:v>473.75599999999997</c:v>
                </c:pt>
                <c:pt idx="31">
                  <c:v>473.69400000000002</c:v>
                </c:pt>
                <c:pt idx="32">
                  <c:v>473.50799999999998</c:v>
                </c:pt>
                <c:pt idx="33">
                  <c:v>473.89499999999998</c:v>
                </c:pt>
                <c:pt idx="34">
                  <c:v>473.012</c:v>
                </c:pt>
                <c:pt idx="35">
                  <c:v>471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7E-4320-8C01-23B1DA9F1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190304"/>
        <c:axId val="267328064"/>
      </c:scatterChart>
      <c:valAx>
        <c:axId val="266190304"/>
        <c:scaling>
          <c:orientation val="minMax"/>
          <c:max val="12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67328064"/>
        <c:crosses val="autoZero"/>
        <c:crossBetween val="midCat"/>
        <c:majorUnit val="150"/>
        <c:minorUnit val="50"/>
      </c:valAx>
      <c:valAx>
        <c:axId val="26732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6619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Plano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'1714-Perfil TRE - 5'!$C$1</c:f>
              <c:strCache>
                <c:ptCount val="1"/>
                <c:pt idx="0">
                  <c:v>Norte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'1714-Perfil TRE - 5'!$B$2:$B$180</c:f>
              <c:numCache>
                <c:formatCode>General</c:formatCode>
                <c:ptCount val="179"/>
                <c:pt idx="0">
                  <c:v>374141.25</c:v>
                </c:pt>
                <c:pt idx="1">
                  <c:v>374151.223</c:v>
                </c:pt>
                <c:pt idx="2">
                  <c:v>374161.19500000001</c:v>
                </c:pt>
                <c:pt idx="3">
                  <c:v>374171.16800000001</c:v>
                </c:pt>
                <c:pt idx="4">
                  <c:v>374181.141</c:v>
                </c:pt>
                <c:pt idx="5">
                  <c:v>374191.11300000001</c:v>
                </c:pt>
                <c:pt idx="6">
                  <c:v>374201.08600000001</c:v>
                </c:pt>
                <c:pt idx="7">
                  <c:v>374211.05900000001</c:v>
                </c:pt>
                <c:pt idx="8">
                  <c:v>374221.03100000002</c:v>
                </c:pt>
                <c:pt idx="9">
                  <c:v>374231.00400000002</c:v>
                </c:pt>
                <c:pt idx="10">
                  <c:v>374240.97700000001</c:v>
                </c:pt>
                <c:pt idx="11">
                  <c:v>374250.94900000002</c:v>
                </c:pt>
                <c:pt idx="12">
                  <c:v>374260.92200000002</c:v>
                </c:pt>
                <c:pt idx="13">
                  <c:v>374270.89500000002</c:v>
                </c:pt>
                <c:pt idx="14">
                  <c:v>374280.86700000003</c:v>
                </c:pt>
                <c:pt idx="15">
                  <c:v>374290.84</c:v>
                </c:pt>
                <c:pt idx="16">
                  <c:v>374300.81300000002</c:v>
                </c:pt>
                <c:pt idx="17">
                  <c:v>374310.78499999997</c:v>
                </c:pt>
                <c:pt idx="18">
                  <c:v>374320.75799999997</c:v>
                </c:pt>
                <c:pt idx="19">
                  <c:v>374330.73100000003</c:v>
                </c:pt>
                <c:pt idx="20">
                  <c:v>374340.70299999998</c:v>
                </c:pt>
                <c:pt idx="21">
                  <c:v>374350.67599999998</c:v>
                </c:pt>
                <c:pt idx="22">
                  <c:v>374360.64899999998</c:v>
                </c:pt>
                <c:pt idx="23">
                  <c:v>374370.62099999998</c:v>
                </c:pt>
                <c:pt idx="24">
                  <c:v>374380.59399999998</c:v>
                </c:pt>
                <c:pt idx="25">
                  <c:v>374390.56699999998</c:v>
                </c:pt>
                <c:pt idx="26">
                  <c:v>374400.53899999999</c:v>
                </c:pt>
                <c:pt idx="27">
                  <c:v>374410.51199999999</c:v>
                </c:pt>
                <c:pt idx="28">
                  <c:v>374420.48499999999</c:v>
                </c:pt>
                <c:pt idx="29">
                  <c:v>374430.45699999999</c:v>
                </c:pt>
                <c:pt idx="30">
                  <c:v>374440.43</c:v>
                </c:pt>
                <c:pt idx="31">
                  <c:v>374450.40299999999</c:v>
                </c:pt>
                <c:pt idx="32">
                  <c:v>374460.375</c:v>
                </c:pt>
                <c:pt idx="33">
                  <c:v>374470.348</c:v>
                </c:pt>
                <c:pt idx="34">
                  <c:v>374480.321</c:v>
                </c:pt>
                <c:pt idx="35">
                  <c:v>374490.29300000001</c:v>
                </c:pt>
              </c:numCache>
            </c:numRef>
          </c:xVal>
          <c:yVal>
            <c:numRef>
              <c:f>'1714-Perfil TRE - 5'!$C$2:$C$180</c:f>
              <c:numCache>
                <c:formatCode>General</c:formatCode>
                <c:ptCount val="179"/>
                <c:pt idx="0">
                  <c:v>6961664.7439999999</c:v>
                </c:pt>
                <c:pt idx="1">
                  <c:v>6961664.0329999998</c:v>
                </c:pt>
                <c:pt idx="2">
                  <c:v>6961663.3229999999</c:v>
                </c:pt>
                <c:pt idx="3">
                  <c:v>6961662.6119999997</c:v>
                </c:pt>
                <c:pt idx="4">
                  <c:v>6961661.9019999998</c:v>
                </c:pt>
                <c:pt idx="5">
                  <c:v>6961661.1909999996</c:v>
                </c:pt>
                <c:pt idx="6">
                  <c:v>6961660.4809999997</c:v>
                </c:pt>
                <c:pt idx="7">
                  <c:v>6961659.7699999996</c:v>
                </c:pt>
                <c:pt idx="8">
                  <c:v>6961659.0590000004</c:v>
                </c:pt>
                <c:pt idx="9">
                  <c:v>6961658.3490000004</c:v>
                </c:pt>
                <c:pt idx="10">
                  <c:v>6961657.6380000003</c:v>
                </c:pt>
                <c:pt idx="11">
                  <c:v>6961656.9280000003</c:v>
                </c:pt>
                <c:pt idx="12">
                  <c:v>6961656.2170000002</c:v>
                </c:pt>
                <c:pt idx="13">
                  <c:v>6961655.5060000001</c:v>
                </c:pt>
                <c:pt idx="14">
                  <c:v>6961654.7960000001</c:v>
                </c:pt>
                <c:pt idx="15">
                  <c:v>6961654.085</c:v>
                </c:pt>
                <c:pt idx="16">
                  <c:v>6961653.375</c:v>
                </c:pt>
                <c:pt idx="17">
                  <c:v>6961652.6639999999</c:v>
                </c:pt>
                <c:pt idx="18">
                  <c:v>6961651.9539999999</c:v>
                </c:pt>
                <c:pt idx="19">
                  <c:v>6961651.2429999998</c:v>
                </c:pt>
                <c:pt idx="20">
                  <c:v>6961650.5319999997</c:v>
                </c:pt>
                <c:pt idx="21">
                  <c:v>6961649.8219999997</c:v>
                </c:pt>
                <c:pt idx="22">
                  <c:v>6961649.1109999996</c:v>
                </c:pt>
                <c:pt idx="23">
                  <c:v>6961648.4009999996</c:v>
                </c:pt>
                <c:pt idx="24">
                  <c:v>6961647.6900000004</c:v>
                </c:pt>
                <c:pt idx="25">
                  <c:v>6961646.9800000004</c:v>
                </c:pt>
                <c:pt idx="26">
                  <c:v>6961646.2690000003</c:v>
                </c:pt>
                <c:pt idx="27">
                  <c:v>6961645.5580000002</c:v>
                </c:pt>
                <c:pt idx="28">
                  <c:v>6961644.8480000002</c:v>
                </c:pt>
                <c:pt idx="29">
                  <c:v>6961644.1370000001</c:v>
                </c:pt>
                <c:pt idx="30">
                  <c:v>6961643.4270000001</c:v>
                </c:pt>
                <c:pt idx="31">
                  <c:v>6961642.716</c:v>
                </c:pt>
                <c:pt idx="32">
                  <c:v>6961642.0049999999</c:v>
                </c:pt>
                <c:pt idx="33">
                  <c:v>6961641.2949999999</c:v>
                </c:pt>
                <c:pt idx="34">
                  <c:v>6961640.5839999998</c:v>
                </c:pt>
                <c:pt idx="35">
                  <c:v>6961639.8739999998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3C-40F4-80EA-4610964016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330304"/>
        <c:axId val="267330864"/>
      </c:scatterChart>
      <c:valAx>
        <c:axId val="26733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67330864"/>
        <c:crosses val="autoZero"/>
        <c:crossBetween val="midCat"/>
      </c:valAx>
      <c:valAx>
        <c:axId val="267330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6733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Perfil Topográfico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'1714-Perfil TRE - 6'!$J$2:$J$191</c:f>
              <c:numCache>
                <c:formatCode>0</c:formatCode>
                <c:ptCount val="190"/>
                <c:pt idx="0">
                  <c:v>0</c:v>
                </c:pt>
                <c:pt idx="1">
                  <c:v>9.7791257278014339</c:v>
                </c:pt>
                <c:pt idx="2">
                  <c:v>19.596119819721526</c:v>
                </c:pt>
                <c:pt idx="3">
                  <c:v>29.290749931265594</c:v>
                </c:pt>
                <c:pt idx="4">
                  <c:v>39.218814445576385</c:v>
                </c:pt>
                <c:pt idx="5">
                  <c:v>49.097526760423889</c:v>
                </c:pt>
                <c:pt idx="6">
                  <c:v>59.306330265202746</c:v>
                </c:pt>
                <c:pt idx="7">
                  <c:v>69.232718127886997</c:v>
                </c:pt>
                <c:pt idx="8">
                  <c:v>79.244700049579507</c:v>
                </c:pt>
                <c:pt idx="9">
                  <c:v>89.259709085964857</c:v>
                </c:pt>
                <c:pt idx="10">
                  <c:v>99.287920940616146</c:v>
                </c:pt>
                <c:pt idx="11">
                  <c:v>109.47584575381525</c:v>
                </c:pt>
                <c:pt idx="12">
                  <c:v>119.27744899003895</c:v>
                </c:pt>
                <c:pt idx="13">
                  <c:v>129.31777532931201</c:v>
                </c:pt>
                <c:pt idx="14">
                  <c:v>139.29600307775107</c:v>
                </c:pt>
                <c:pt idx="15">
                  <c:v>149.3997212547755</c:v>
                </c:pt>
                <c:pt idx="16">
                  <c:v>159.2735906077566</c:v>
                </c:pt>
                <c:pt idx="17">
                  <c:v>169.37618319579474</c:v>
                </c:pt>
                <c:pt idx="18">
                  <c:v>179.39050044661028</c:v>
                </c:pt>
                <c:pt idx="19">
                  <c:v>189.17637991654138</c:v>
                </c:pt>
                <c:pt idx="20">
                  <c:v>199.30534126506859</c:v>
                </c:pt>
                <c:pt idx="21">
                  <c:v>209.04542848245597</c:v>
                </c:pt>
                <c:pt idx="22">
                  <c:v>219.23020147924794</c:v>
                </c:pt>
                <c:pt idx="23">
                  <c:v>228.87545191683526</c:v>
                </c:pt>
                <c:pt idx="24">
                  <c:v>238.66404374604505</c:v>
                </c:pt>
                <c:pt idx="25">
                  <c:v>248.63681773307769</c:v>
                </c:pt>
                <c:pt idx="26">
                  <c:v>258.86689422360871</c:v>
                </c:pt>
                <c:pt idx="27">
                  <c:v>268.72046103987066</c:v>
                </c:pt>
                <c:pt idx="28">
                  <c:v>278.73943648652329</c:v>
                </c:pt>
                <c:pt idx="29">
                  <c:v>288.30232966765567</c:v>
                </c:pt>
                <c:pt idx="30">
                  <c:v>298.65758268266853</c:v>
                </c:pt>
                <c:pt idx="31">
                  <c:v>308.90414971745935</c:v>
                </c:pt>
                <c:pt idx="32">
                  <c:v>318.86763776135075</c:v>
                </c:pt>
                <c:pt idx="33">
                  <c:v>330.5820723187685</c:v>
                </c:pt>
                <c:pt idx="34">
                  <c:v>340.81439038469824</c:v>
                </c:pt>
                <c:pt idx="35">
                  <c:v>350.17149378258893</c:v>
                </c:pt>
              </c:numCache>
            </c:numRef>
          </c:xVal>
          <c:yVal>
            <c:numRef>
              <c:f>'1714-Perfil TRE - 6'!$K$2:$K$191</c:f>
              <c:numCache>
                <c:formatCode>0.0</c:formatCode>
                <c:ptCount val="190"/>
                <c:pt idx="0">
                  <c:v>477.62</c:v>
                </c:pt>
                <c:pt idx="1">
                  <c:v>477.846</c:v>
                </c:pt>
                <c:pt idx="2">
                  <c:v>475.995</c:v>
                </c:pt>
                <c:pt idx="3">
                  <c:v>475.601</c:v>
                </c:pt>
                <c:pt idx="4">
                  <c:v>475.541</c:v>
                </c:pt>
                <c:pt idx="5">
                  <c:v>475.39699999999999</c:v>
                </c:pt>
                <c:pt idx="6">
                  <c:v>475.34300000000002</c:v>
                </c:pt>
                <c:pt idx="7">
                  <c:v>475.34100000000001</c:v>
                </c:pt>
                <c:pt idx="8">
                  <c:v>475.387</c:v>
                </c:pt>
                <c:pt idx="9">
                  <c:v>475.452</c:v>
                </c:pt>
                <c:pt idx="10">
                  <c:v>475.32799999999997</c:v>
                </c:pt>
                <c:pt idx="11">
                  <c:v>475.65600000000001</c:v>
                </c:pt>
                <c:pt idx="12">
                  <c:v>475.59100000000001</c:v>
                </c:pt>
                <c:pt idx="13">
                  <c:v>475.71</c:v>
                </c:pt>
                <c:pt idx="14">
                  <c:v>475.53300000000002</c:v>
                </c:pt>
                <c:pt idx="15">
                  <c:v>475.71100000000001</c:v>
                </c:pt>
                <c:pt idx="16">
                  <c:v>475.57900000000001</c:v>
                </c:pt>
                <c:pt idx="17">
                  <c:v>475.78500000000003</c:v>
                </c:pt>
                <c:pt idx="18">
                  <c:v>475.53399999999999</c:v>
                </c:pt>
                <c:pt idx="19">
                  <c:v>475.57100000000003</c:v>
                </c:pt>
                <c:pt idx="20">
                  <c:v>475.42200000000003</c:v>
                </c:pt>
                <c:pt idx="21">
                  <c:v>475.17899999999997</c:v>
                </c:pt>
                <c:pt idx="22">
                  <c:v>475.39699999999999</c:v>
                </c:pt>
                <c:pt idx="23">
                  <c:v>475.613</c:v>
                </c:pt>
                <c:pt idx="24">
                  <c:v>475.56900000000002</c:v>
                </c:pt>
                <c:pt idx="25">
                  <c:v>475.28500000000003</c:v>
                </c:pt>
                <c:pt idx="26">
                  <c:v>475.435</c:v>
                </c:pt>
                <c:pt idx="27">
                  <c:v>475.50400000000002</c:v>
                </c:pt>
                <c:pt idx="28">
                  <c:v>475.21600000000001</c:v>
                </c:pt>
                <c:pt idx="29">
                  <c:v>475.327</c:v>
                </c:pt>
                <c:pt idx="30">
                  <c:v>475.54300000000001</c:v>
                </c:pt>
                <c:pt idx="31">
                  <c:v>475.44900000000001</c:v>
                </c:pt>
                <c:pt idx="32">
                  <c:v>475.52600000000001</c:v>
                </c:pt>
                <c:pt idx="33">
                  <c:v>480.452</c:v>
                </c:pt>
                <c:pt idx="34">
                  <c:v>480.12599999999998</c:v>
                </c:pt>
                <c:pt idx="35">
                  <c:v>479.77800000000002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99-4415-A4F1-C13B382CF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273856"/>
        <c:axId val="406274416"/>
      </c:scatterChart>
      <c:valAx>
        <c:axId val="406273856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6274416"/>
        <c:crosses val="autoZero"/>
        <c:crossBetween val="midCat"/>
        <c:majorUnit val="20"/>
      </c:valAx>
      <c:valAx>
        <c:axId val="40627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6273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Plano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'1714-Perfil TRE - 6'!$C$1</c:f>
              <c:strCache>
                <c:ptCount val="1"/>
                <c:pt idx="0">
                  <c:v>Norte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'1714-Perfil TRE - 6'!$B$2:$B$191</c:f>
              <c:numCache>
                <c:formatCode>General</c:formatCode>
                <c:ptCount val="190"/>
                <c:pt idx="0">
                  <c:v>374174.14799999999</c:v>
                </c:pt>
                <c:pt idx="1">
                  <c:v>374183.908</c:v>
                </c:pt>
                <c:pt idx="2">
                  <c:v>374193.49200000003</c:v>
                </c:pt>
                <c:pt idx="3">
                  <c:v>374203.16100000002</c:v>
                </c:pt>
                <c:pt idx="4">
                  <c:v>374213.049</c:v>
                </c:pt>
                <c:pt idx="5">
                  <c:v>374222.91899999999</c:v>
                </c:pt>
                <c:pt idx="6">
                  <c:v>374233.11099999998</c:v>
                </c:pt>
                <c:pt idx="7">
                  <c:v>374243.027</c:v>
                </c:pt>
                <c:pt idx="8">
                  <c:v>374253.03200000001</c:v>
                </c:pt>
                <c:pt idx="9">
                  <c:v>374263.02299999999</c:v>
                </c:pt>
                <c:pt idx="10">
                  <c:v>374273.00400000002</c:v>
                </c:pt>
                <c:pt idx="11">
                  <c:v>374283.16200000001</c:v>
                </c:pt>
                <c:pt idx="12">
                  <c:v>374292.93800000002</c:v>
                </c:pt>
                <c:pt idx="13">
                  <c:v>374302.91200000001</c:v>
                </c:pt>
                <c:pt idx="14">
                  <c:v>374312.86599999998</c:v>
                </c:pt>
                <c:pt idx="15">
                  <c:v>374322.95199999999</c:v>
                </c:pt>
                <c:pt idx="16">
                  <c:v>374332.79599999997</c:v>
                </c:pt>
                <c:pt idx="17">
                  <c:v>374342.86099999998</c:v>
                </c:pt>
                <c:pt idx="18">
                  <c:v>374352.83100000001</c:v>
                </c:pt>
                <c:pt idx="19">
                  <c:v>374362.52899999998</c:v>
                </c:pt>
                <c:pt idx="20">
                  <c:v>374372.52500000002</c:v>
                </c:pt>
                <c:pt idx="21">
                  <c:v>374381.66800000001</c:v>
                </c:pt>
                <c:pt idx="22">
                  <c:v>374390.80900000001</c:v>
                </c:pt>
                <c:pt idx="23">
                  <c:v>374399.79499999998</c:v>
                </c:pt>
                <c:pt idx="24">
                  <c:v>374409.14</c:v>
                </c:pt>
                <c:pt idx="25">
                  <c:v>374418.81699999998</c:v>
                </c:pt>
                <c:pt idx="26">
                  <c:v>374428.71500000003</c:v>
                </c:pt>
                <c:pt idx="27">
                  <c:v>374438.14199999999</c:v>
                </c:pt>
                <c:pt idx="28">
                  <c:v>374447.587</c:v>
                </c:pt>
                <c:pt idx="29">
                  <c:v>374456.44</c:v>
                </c:pt>
                <c:pt idx="30">
                  <c:v>374466.26799999998</c:v>
                </c:pt>
                <c:pt idx="31">
                  <c:v>374476.36599999998</c:v>
                </c:pt>
                <c:pt idx="32">
                  <c:v>374486.28899999999</c:v>
                </c:pt>
                <c:pt idx="33">
                  <c:v>374496.91499999998</c:v>
                </c:pt>
                <c:pt idx="34">
                  <c:v>374506.61900000001</c:v>
                </c:pt>
                <c:pt idx="35">
                  <c:v>374515.51699999999</c:v>
                </c:pt>
              </c:numCache>
            </c:numRef>
          </c:xVal>
          <c:yVal>
            <c:numRef>
              <c:f>'1714-Perfil TRE - 6'!$C$2:$C$191</c:f>
              <c:numCache>
                <c:formatCode>General</c:formatCode>
                <c:ptCount val="190"/>
                <c:pt idx="0">
                  <c:v>6961431.5520000001</c:v>
                </c:pt>
                <c:pt idx="1">
                  <c:v>6961432.1200000001</c:v>
                </c:pt>
                <c:pt idx="2">
                  <c:v>6961433.1660000002</c:v>
                </c:pt>
                <c:pt idx="3">
                  <c:v>6961433.75</c:v>
                </c:pt>
                <c:pt idx="4">
                  <c:v>6961434.6390000004</c:v>
                </c:pt>
                <c:pt idx="5">
                  <c:v>6961435.0279999999</c:v>
                </c:pt>
                <c:pt idx="6">
                  <c:v>6961434.4450000003</c:v>
                </c:pt>
                <c:pt idx="7">
                  <c:v>6961433.9910000004</c:v>
                </c:pt>
                <c:pt idx="8">
                  <c:v>6961433.6200000001</c:v>
                </c:pt>
                <c:pt idx="9">
                  <c:v>6961434.3099999996</c:v>
                </c:pt>
                <c:pt idx="10">
                  <c:v>6961435.2740000002</c:v>
                </c:pt>
                <c:pt idx="11">
                  <c:v>6961435.9819999998</c:v>
                </c:pt>
                <c:pt idx="12">
                  <c:v>6961436.6869999999</c:v>
                </c:pt>
                <c:pt idx="13">
                  <c:v>6961437.8329999996</c:v>
                </c:pt>
                <c:pt idx="14">
                  <c:v>6961438.5049999999</c:v>
                </c:pt>
                <c:pt idx="15">
                  <c:v>6961439.0760000004</c:v>
                </c:pt>
                <c:pt idx="16">
                  <c:v>6961439.8320000004</c:v>
                </c:pt>
                <c:pt idx="17">
                  <c:v>6961440.6780000003</c:v>
                </c:pt>
                <c:pt idx="18">
                  <c:v>6961441.585</c:v>
                </c:pt>
                <c:pt idx="19">
                  <c:v>6961442.8930000002</c:v>
                </c:pt>
                <c:pt idx="20">
                  <c:v>6961444.5219999999</c:v>
                </c:pt>
                <c:pt idx="21">
                  <c:v>6961447.8710000003</c:v>
                </c:pt>
                <c:pt idx="22">
                  <c:v>6961452.3569999998</c:v>
                </c:pt>
                <c:pt idx="23">
                  <c:v>6961455.8550000004</c:v>
                </c:pt>
                <c:pt idx="24">
                  <c:v>6961458.7680000002</c:v>
                </c:pt>
                <c:pt idx="25">
                  <c:v>6961461.1619999995</c:v>
                </c:pt>
                <c:pt idx="26">
                  <c:v>6961463.7429999998</c:v>
                </c:pt>
                <c:pt idx="27">
                  <c:v>6961466.6100000003</c:v>
                </c:pt>
                <c:pt idx="28">
                  <c:v>6961469.9400000004</c:v>
                </c:pt>
                <c:pt idx="29">
                  <c:v>6961473.5539999995</c:v>
                </c:pt>
                <c:pt idx="30">
                  <c:v>6961476.8090000004</c:v>
                </c:pt>
                <c:pt idx="31">
                  <c:v>6961478.5449999999</c:v>
                </c:pt>
                <c:pt idx="32">
                  <c:v>6961477.6509999996</c:v>
                </c:pt>
                <c:pt idx="33">
                  <c:v>6961477.8760000002</c:v>
                </c:pt>
                <c:pt idx="34">
                  <c:v>6961481.1050000004</c:v>
                </c:pt>
                <c:pt idx="35">
                  <c:v>6961483.9790000003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E5-4E01-A9B6-0D9C2942F6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276656"/>
        <c:axId val="406277216"/>
      </c:scatterChart>
      <c:valAx>
        <c:axId val="406276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6277216"/>
        <c:crosses val="autoZero"/>
        <c:crossBetween val="midCat"/>
      </c:valAx>
      <c:valAx>
        <c:axId val="40627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6276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Perfil Topográfico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4.2738898269304208E-2"/>
          <c:y val="0.19547122216392121"/>
          <c:w val="0.93127448121926026"/>
          <c:h val="0.6738273245832641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'1714-Perfil TRE - 7'!$J$2:$J$176</c:f>
              <c:numCache>
                <c:formatCode>0.0</c:formatCode>
                <c:ptCount val="175"/>
                <c:pt idx="0">
                  <c:v>0</c:v>
                </c:pt>
                <c:pt idx="1">
                  <c:v>9.9976417718965216</c:v>
                </c:pt>
                <c:pt idx="2">
                  <c:v>19.996267277564975</c:v>
                </c:pt>
                <c:pt idx="3">
                  <c:v>29.994088740220313</c:v>
                </c:pt>
                <c:pt idx="4">
                  <c:v>39.99173051212729</c:v>
                </c:pt>
                <c:pt idx="5">
                  <c:v>49.991215748836737</c:v>
                </c:pt>
                <c:pt idx="6">
                  <c:v>59.991922124018629</c:v>
                </c:pt>
                <c:pt idx="7">
                  <c:v>69.990383255571331</c:v>
                </c:pt>
                <c:pt idx="8">
                  <c:v>79.990265404843939</c:v>
                </c:pt>
                <c:pt idx="9">
                  <c:v>89.991512976225906</c:v>
                </c:pt>
                <c:pt idx="10">
                  <c:v>99.989251571413234</c:v>
                </c:pt>
                <c:pt idx="11">
                  <c:v>109.98689334330976</c:v>
                </c:pt>
                <c:pt idx="12">
                  <c:v>119.98453511521674</c:v>
                </c:pt>
                <c:pt idx="13">
                  <c:v>129.98316061995857</c:v>
                </c:pt>
                <c:pt idx="14">
                  <c:v>139.98098208354051</c:v>
                </c:pt>
                <c:pt idx="15">
                  <c:v>149.97862385543704</c:v>
                </c:pt>
                <c:pt idx="16">
                  <c:v>159.97724936018932</c:v>
                </c:pt>
                <c:pt idx="17">
                  <c:v>169.97489113208584</c:v>
                </c:pt>
                <c:pt idx="18">
                  <c:v>179.97253290399283</c:v>
                </c:pt>
                <c:pt idx="19">
                  <c:v>189.97035436756431</c:v>
                </c:pt>
                <c:pt idx="20">
                  <c:v>199.96897987231659</c:v>
                </c:pt>
                <c:pt idx="21">
                  <c:v>209.96662164421312</c:v>
                </c:pt>
                <c:pt idx="22">
                  <c:v>219.9642778695181</c:v>
                </c:pt>
                <c:pt idx="23">
                  <c:v>229.96323206570727</c:v>
                </c:pt>
                <c:pt idx="24">
                  <c:v>239.96321891491277</c:v>
                </c:pt>
                <c:pt idx="25">
                  <c:v>249.96238538013034</c:v>
                </c:pt>
                <c:pt idx="26">
                  <c:v>259.96138863042381</c:v>
                </c:pt>
                <c:pt idx="27">
                  <c:v>269.96135903049975</c:v>
                </c:pt>
                <c:pt idx="28">
                  <c:v>279.96032947746977</c:v>
                </c:pt>
                <c:pt idx="29">
                  <c:v>289.95797124936627</c:v>
                </c:pt>
                <c:pt idx="30">
                  <c:v>299.95579271203206</c:v>
                </c:pt>
                <c:pt idx="31">
                  <c:v>309.95441821769009</c:v>
                </c:pt>
                <c:pt idx="32">
                  <c:v>319.95205998959705</c:v>
                </c:pt>
                <c:pt idx="33">
                  <c:v>329.94970176149354</c:v>
                </c:pt>
                <c:pt idx="34">
                  <c:v>339.94832726716197</c:v>
                </c:pt>
                <c:pt idx="35">
                  <c:v>349.94912573524101</c:v>
                </c:pt>
                <c:pt idx="36">
                  <c:v>359.95198382677563</c:v>
                </c:pt>
                <c:pt idx="37">
                  <c:v>369.95624976682194</c:v>
                </c:pt>
                <c:pt idx="38">
                  <c:v>379.9550997508253</c:v>
                </c:pt>
                <c:pt idx="39">
                  <c:v>389.95274172276902</c:v>
                </c:pt>
                <c:pt idx="40">
                  <c:v>399.95038349467598</c:v>
                </c:pt>
                <c:pt idx="41">
                  <c:v>409.94918867341391</c:v>
                </c:pt>
                <c:pt idx="42">
                  <c:v>419.94683044532087</c:v>
                </c:pt>
                <c:pt idx="43">
                  <c:v>429.9375722099013</c:v>
                </c:pt>
                <c:pt idx="44">
                  <c:v>439.9353231569537</c:v>
                </c:pt>
                <c:pt idx="45">
                  <c:v>449.93316102317601</c:v>
                </c:pt>
                <c:pt idx="46">
                  <c:v>459.93446198867304</c:v>
                </c:pt>
                <c:pt idx="47">
                  <c:v>469.9360537119573</c:v>
                </c:pt>
                <c:pt idx="48">
                  <c:v>479.93705611168139</c:v>
                </c:pt>
                <c:pt idx="49">
                  <c:v>489.93614231989403</c:v>
                </c:pt>
                <c:pt idx="50">
                  <c:v>499.93423778849638</c:v>
                </c:pt>
                <c:pt idx="51">
                  <c:v>509.93207605480518</c:v>
                </c:pt>
                <c:pt idx="52">
                  <c:v>519.93082322644875</c:v>
                </c:pt>
                <c:pt idx="53">
                  <c:v>529.92857417350115</c:v>
                </c:pt>
                <c:pt idx="54">
                  <c:v>539.92641198971262</c:v>
                </c:pt>
                <c:pt idx="55">
                  <c:v>549.92416293676501</c:v>
                </c:pt>
                <c:pt idx="56">
                  <c:v>559.92200075297148</c:v>
                </c:pt>
                <c:pt idx="57">
                  <c:v>569.91975170002388</c:v>
                </c:pt>
                <c:pt idx="58">
                  <c:v>579.92983591541724</c:v>
                </c:pt>
                <c:pt idx="59">
                  <c:v>589.92927935005662</c:v>
                </c:pt>
                <c:pt idx="60">
                  <c:v>599.92805577516322</c:v>
                </c:pt>
                <c:pt idx="61">
                  <c:v>609.92588278902906</c:v>
                </c:pt>
                <c:pt idx="62">
                  <c:v>619.92403271785429</c:v>
                </c:pt>
                <c:pt idx="63">
                  <c:v>629.92189889015765</c:v>
                </c:pt>
                <c:pt idx="64">
                  <c:v>639.91983352683474</c:v>
                </c:pt>
                <c:pt idx="65">
                  <c:v>649.91866070818719</c:v>
                </c:pt>
                <c:pt idx="66">
                  <c:v>659.91650847654148</c:v>
                </c:pt>
                <c:pt idx="67">
                  <c:v>669.9157576983215</c:v>
                </c:pt>
                <c:pt idx="68">
                  <c:v>679.91357711053774</c:v>
                </c:pt>
                <c:pt idx="69">
                  <c:v>689.91294639061084</c:v>
                </c:pt>
                <c:pt idx="70">
                  <c:v>699.91101740452586</c:v>
                </c:pt>
                <c:pt idx="71">
                  <c:v>709.91103730462771</c:v>
                </c:pt>
                <c:pt idx="72">
                  <c:v>719.90998969971827</c:v>
                </c:pt>
                <c:pt idx="73">
                  <c:v>729.90901350203364</c:v>
                </c:pt>
                <c:pt idx="74">
                  <c:v>739.9079504454935</c:v>
                </c:pt>
                <c:pt idx="75">
                  <c:v>749.90579951413167</c:v>
                </c:pt>
                <c:pt idx="76">
                  <c:v>759.90358691931215</c:v>
                </c:pt>
                <c:pt idx="77">
                  <c:v>769.90254101474306</c:v>
                </c:pt>
                <c:pt idx="78">
                  <c:v>779.90051645976632</c:v>
                </c:pt>
                <c:pt idx="79">
                  <c:v>789.89838263206968</c:v>
                </c:pt>
                <c:pt idx="80">
                  <c:v>799.89645854692787</c:v>
                </c:pt>
                <c:pt idx="81">
                  <c:v>809.8942487027166</c:v>
                </c:pt>
                <c:pt idx="82">
                  <c:v>819.89208651892807</c:v>
                </c:pt>
                <c:pt idx="83">
                  <c:v>829.89083369057676</c:v>
                </c:pt>
                <c:pt idx="84">
                  <c:v>839.88867150678823</c:v>
                </c:pt>
                <c:pt idx="85">
                  <c:v>849.88642245383562</c:v>
                </c:pt>
                <c:pt idx="86">
                  <c:v>859.88531169210944</c:v>
                </c:pt>
                <c:pt idx="87">
                  <c:v>869.88613805792977</c:v>
                </c:pt>
                <c:pt idx="88">
                  <c:v>879.88764804389029</c:v>
                </c:pt>
                <c:pt idx="89">
                  <c:v>889.89074606413146</c:v>
                </c:pt>
                <c:pt idx="90">
                  <c:v>899.89089536298036</c:v>
                </c:pt>
              </c:numCache>
            </c:numRef>
          </c:xVal>
          <c:yVal>
            <c:numRef>
              <c:f>'1714-Perfil TRE - 7'!$K$2:$K$176</c:f>
              <c:numCache>
                <c:formatCode>0.0</c:formatCode>
                <c:ptCount val="175"/>
                <c:pt idx="0">
                  <c:v>471</c:v>
                </c:pt>
                <c:pt idx="1">
                  <c:v>471</c:v>
                </c:pt>
                <c:pt idx="2">
                  <c:v>471</c:v>
                </c:pt>
                <c:pt idx="3">
                  <c:v>471</c:v>
                </c:pt>
                <c:pt idx="4">
                  <c:v>471</c:v>
                </c:pt>
                <c:pt idx="5">
                  <c:v>471.19200000000001</c:v>
                </c:pt>
                <c:pt idx="6">
                  <c:v>471.39600000000002</c:v>
                </c:pt>
                <c:pt idx="7">
                  <c:v>471.524</c:v>
                </c:pt>
                <c:pt idx="8">
                  <c:v>471.72699999999998</c:v>
                </c:pt>
                <c:pt idx="9">
                  <c:v>471.95600000000002</c:v>
                </c:pt>
                <c:pt idx="10">
                  <c:v>472</c:v>
                </c:pt>
                <c:pt idx="11">
                  <c:v>472</c:v>
                </c:pt>
                <c:pt idx="12">
                  <c:v>472</c:v>
                </c:pt>
                <c:pt idx="13">
                  <c:v>472</c:v>
                </c:pt>
                <c:pt idx="14">
                  <c:v>472</c:v>
                </c:pt>
                <c:pt idx="15">
                  <c:v>472</c:v>
                </c:pt>
                <c:pt idx="16">
                  <c:v>472</c:v>
                </c:pt>
                <c:pt idx="17">
                  <c:v>472</c:v>
                </c:pt>
                <c:pt idx="18">
                  <c:v>472</c:v>
                </c:pt>
                <c:pt idx="19">
                  <c:v>472</c:v>
                </c:pt>
                <c:pt idx="20">
                  <c:v>472</c:v>
                </c:pt>
                <c:pt idx="21">
                  <c:v>472</c:v>
                </c:pt>
                <c:pt idx="22">
                  <c:v>472.017</c:v>
                </c:pt>
                <c:pt idx="23">
                  <c:v>472.17899999999997</c:v>
                </c:pt>
                <c:pt idx="24">
                  <c:v>472.34399999999999</c:v>
                </c:pt>
                <c:pt idx="25">
                  <c:v>472.50799999999998</c:v>
                </c:pt>
                <c:pt idx="26">
                  <c:v>472.673</c:v>
                </c:pt>
                <c:pt idx="27">
                  <c:v>472.83699999999999</c:v>
                </c:pt>
                <c:pt idx="28">
                  <c:v>473</c:v>
                </c:pt>
                <c:pt idx="29">
                  <c:v>473</c:v>
                </c:pt>
                <c:pt idx="30">
                  <c:v>473</c:v>
                </c:pt>
                <c:pt idx="31">
                  <c:v>473</c:v>
                </c:pt>
                <c:pt idx="32">
                  <c:v>473</c:v>
                </c:pt>
                <c:pt idx="33">
                  <c:v>473</c:v>
                </c:pt>
                <c:pt idx="34">
                  <c:v>473</c:v>
                </c:pt>
                <c:pt idx="35">
                  <c:v>473.24400000000003</c:v>
                </c:pt>
                <c:pt idx="36">
                  <c:v>473.56700000000001</c:v>
                </c:pt>
                <c:pt idx="37">
                  <c:v>473.93099999999998</c:v>
                </c:pt>
                <c:pt idx="38">
                  <c:v>473.99799999999999</c:v>
                </c:pt>
                <c:pt idx="39">
                  <c:v>474</c:v>
                </c:pt>
                <c:pt idx="40">
                  <c:v>474</c:v>
                </c:pt>
                <c:pt idx="41">
                  <c:v>474</c:v>
                </c:pt>
                <c:pt idx="42">
                  <c:v>474</c:v>
                </c:pt>
                <c:pt idx="43">
                  <c:v>474</c:v>
                </c:pt>
                <c:pt idx="44">
                  <c:v>474</c:v>
                </c:pt>
                <c:pt idx="45">
                  <c:v>474.00099999999998</c:v>
                </c:pt>
                <c:pt idx="46">
                  <c:v>474.22699999999998</c:v>
                </c:pt>
                <c:pt idx="47">
                  <c:v>474.50099999999998</c:v>
                </c:pt>
                <c:pt idx="48">
                  <c:v>474.75599999999997</c:v>
                </c:pt>
                <c:pt idx="49">
                  <c:v>474.91399999999999</c:v>
                </c:pt>
                <c:pt idx="50">
                  <c:v>474.99700000000001</c:v>
                </c:pt>
                <c:pt idx="51">
                  <c:v>475</c:v>
                </c:pt>
                <c:pt idx="52">
                  <c:v>475</c:v>
                </c:pt>
                <c:pt idx="53">
                  <c:v>475</c:v>
                </c:pt>
                <c:pt idx="54">
                  <c:v>475</c:v>
                </c:pt>
                <c:pt idx="55">
                  <c:v>475</c:v>
                </c:pt>
                <c:pt idx="56">
                  <c:v>475</c:v>
                </c:pt>
                <c:pt idx="57">
                  <c:v>475</c:v>
                </c:pt>
                <c:pt idx="58">
                  <c:v>475.495</c:v>
                </c:pt>
                <c:pt idx="59">
                  <c:v>475.613</c:v>
                </c:pt>
                <c:pt idx="60">
                  <c:v>475.75</c:v>
                </c:pt>
                <c:pt idx="61">
                  <c:v>475.78899999999999</c:v>
                </c:pt>
                <c:pt idx="62">
                  <c:v>475.86799999999999</c:v>
                </c:pt>
                <c:pt idx="63">
                  <c:v>475.916</c:v>
                </c:pt>
                <c:pt idx="64">
                  <c:v>475.96</c:v>
                </c:pt>
                <c:pt idx="65">
                  <c:v>476</c:v>
                </c:pt>
                <c:pt idx="66">
                  <c:v>476.04399999999998</c:v>
                </c:pt>
                <c:pt idx="67">
                  <c:v>476.21199999999999</c:v>
                </c:pt>
                <c:pt idx="68">
                  <c:v>476.17500000000001</c:v>
                </c:pt>
                <c:pt idx="69">
                  <c:v>476</c:v>
                </c:pt>
                <c:pt idx="70">
                  <c:v>476.08</c:v>
                </c:pt>
                <c:pt idx="71">
                  <c:v>476.23399999999998</c:v>
                </c:pt>
                <c:pt idx="72">
                  <c:v>476.38900000000001</c:v>
                </c:pt>
                <c:pt idx="73">
                  <c:v>476.54300000000001</c:v>
                </c:pt>
                <c:pt idx="74">
                  <c:v>476.697</c:v>
                </c:pt>
                <c:pt idx="75">
                  <c:v>476.71199999999999</c:v>
                </c:pt>
                <c:pt idx="76">
                  <c:v>476.73899999999998</c:v>
                </c:pt>
                <c:pt idx="77">
                  <c:v>476.78800000000001</c:v>
                </c:pt>
                <c:pt idx="78">
                  <c:v>476.85500000000002</c:v>
                </c:pt>
                <c:pt idx="79">
                  <c:v>476.90300000000002</c:v>
                </c:pt>
                <c:pt idx="80">
                  <c:v>476.97199999999998</c:v>
                </c:pt>
                <c:pt idx="81">
                  <c:v>477</c:v>
                </c:pt>
                <c:pt idx="82">
                  <c:v>477</c:v>
                </c:pt>
                <c:pt idx="83">
                  <c:v>477</c:v>
                </c:pt>
                <c:pt idx="84">
                  <c:v>477</c:v>
                </c:pt>
                <c:pt idx="85">
                  <c:v>477</c:v>
                </c:pt>
                <c:pt idx="86">
                  <c:v>477.14499999999998</c:v>
                </c:pt>
                <c:pt idx="87">
                  <c:v>477.39299999999997</c:v>
                </c:pt>
                <c:pt idx="88">
                  <c:v>477.66399999999999</c:v>
                </c:pt>
                <c:pt idx="89">
                  <c:v>477.959</c:v>
                </c:pt>
                <c:pt idx="90">
                  <c:v>478.17399999999998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72-4841-B021-DB5DF54EB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768912"/>
        <c:axId val="406769472"/>
      </c:scatterChart>
      <c:valAx>
        <c:axId val="406768912"/>
        <c:scaling>
          <c:orientation val="minMax"/>
          <c:max val="8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6769472"/>
        <c:crosses val="autoZero"/>
        <c:crossBetween val="midCat"/>
        <c:majorUnit val="200"/>
        <c:minorUnit val="100"/>
      </c:valAx>
      <c:valAx>
        <c:axId val="40676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6768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Plano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'1714-Perfil TRE - 7'!$C$1</c:f>
              <c:strCache>
                <c:ptCount val="1"/>
                <c:pt idx="0">
                  <c:v>Norte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'1714-Perfil TRE - 7'!$B$2:$B$176</c:f>
              <c:numCache>
                <c:formatCode>General</c:formatCode>
                <c:ptCount val="175"/>
                <c:pt idx="0">
                  <c:v>374292.30599999998</c:v>
                </c:pt>
                <c:pt idx="1">
                  <c:v>374290.51</c:v>
                </c:pt>
                <c:pt idx="2">
                  <c:v>374288.71399999998</c:v>
                </c:pt>
                <c:pt idx="3">
                  <c:v>374286.91700000002</c:v>
                </c:pt>
                <c:pt idx="4">
                  <c:v>374285.12099999998</c:v>
                </c:pt>
                <c:pt idx="5">
                  <c:v>374283.32500000001</c:v>
                </c:pt>
                <c:pt idx="6">
                  <c:v>374281.52899999998</c:v>
                </c:pt>
                <c:pt idx="7">
                  <c:v>374279.73300000001</c:v>
                </c:pt>
                <c:pt idx="8">
                  <c:v>374277.93599999999</c:v>
                </c:pt>
                <c:pt idx="9">
                  <c:v>374276.14</c:v>
                </c:pt>
                <c:pt idx="10">
                  <c:v>374274.34399999998</c:v>
                </c:pt>
                <c:pt idx="11">
                  <c:v>374272.54800000001</c:v>
                </c:pt>
                <c:pt idx="12">
                  <c:v>374270.75199999998</c:v>
                </c:pt>
                <c:pt idx="13">
                  <c:v>374268.95600000001</c:v>
                </c:pt>
                <c:pt idx="14">
                  <c:v>374267.15899999999</c:v>
                </c:pt>
                <c:pt idx="15">
                  <c:v>374265.36300000001</c:v>
                </c:pt>
                <c:pt idx="16">
                  <c:v>374263.56699999998</c:v>
                </c:pt>
                <c:pt idx="17">
                  <c:v>374261.77100000001</c:v>
                </c:pt>
                <c:pt idx="18">
                  <c:v>374259.97499999998</c:v>
                </c:pt>
                <c:pt idx="19">
                  <c:v>374258.17800000001</c:v>
                </c:pt>
                <c:pt idx="20">
                  <c:v>374256.38199999998</c:v>
                </c:pt>
                <c:pt idx="21">
                  <c:v>374254.58600000001</c:v>
                </c:pt>
                <c:pt idx="22">
                  <c:v>374252.79</c:v>
                </c:pt>
                <c:pt idx="23">
                  <c:v>374250.99400000001</c:v>
                </c:pt>
                <c:pt idx="24">
                  <c:v>374249.19799999997</c:v>
                </c:pt>
                <c:pt idx="25">
                  <c:v>374247.40100000001</c:v>
                </c:pt>
                <c:pt idx="26">
                  <c:v>374245.60499999998</c:v>
                </c:pt>
                <c:pt idx="27">
                  <c:v>374243.80900000001</c:v>
                </c:pt>
                <c:pt idx="28">
                  <c:v>374242.01299999998</c:v>
                </c:pt>
                <c:pt idx="29">
                  <c:v>374240.217</c:v>
                </c:pt>
                <c:pt idx="30">
                  <c:v>374238.42</c:v>
                </c:pt>
                <c:pt idx="31">
                  <c:v>374236.62400000001</c:v>
                </c:pt>
                <c:pt idx="32">
                  <c:v>374234.82799999998</c:v>
                </c:pt>
                <c:pt idx="33">
                  <c:v>374233.03200000001</c:v>
                </c:pt>
                <c:pt idx="34">
                  <c:v>374231.23599999998</c:v>
                </c:pt>
                <c:pt idx="35">
                  <c:v>374229.43900000001</c:v>
                </c:pt>
                <c:pt idx="36">
                  <c:v>374227.64299999998</c:v>
                </c:pt>
                <c:pt idx="37">
                  <c:v>374225.84700000001</c:v>
                </c:pt>
                <c:pt idx="38">
                  <c:v>374224.05099999998</c:v>
                </c:pt>
                <c:pt idx="39">
                  <c:v>374222.255</c:v>
                </c:pt>
                <c:pt idx="40">
                  <c:v>374220.45899999997</c:v>
                </c:pt>
                <c:pt idx="41">
                  <c:v>374218.66200000001</c:v>
                </c:pt>
                <c:pt idx="42">
                  <c:v>374216.86599999998</c:v>
                </c:pt>
                <c:pt idx="43">
                  <c:v>374215.255</c:v>
                </c:pt>
                <c:pt idx="44">
                  <c:v>374214.38699999999</c:v>
                </c:pt>
                <c:pt idx="45">
                  <c:v>374213.51799999998</c:v>
                </c:pt>
                <c:pt idx="46">
                  <c:v>374212.65</c:v>
                </c:pt>
                <c:pt idx="47">
                  <c:v>374211.78100000002</c:v>
                </c:pt>
                <c:pt idx="48">
                  <c:v>374210.913</c:v>
                </c:pt>
                <c:pt idx="49">
                  <c:v>374210.04399999999</c:v>
                </c:pt>
                <c:pt idx="50">
                  <c:v>374209.17599999998</c:v>
                </c:pt>
                <c:pt idx="51">
                  <c:v>374208.30699999997</c:v>
                </c:pt>
                <c:pt idx="52">
                  <c:v>374207.43900000001</c:v>
                </c:pt>
                <c:pt idx="53">
                  <c:v>374206.571</c:v>
                </c:pt>
                <c:pt idx="54">
                  <c:v>374205.70199999999</c:v>
                </c:pt>
                <c:pt idx="55">
                  <c:v>374204.83399999997</c:v>
                </c:pt>
                <c:pt idx="56">
                  <c:v>374203.96500000003</c:v>
                </c:pt>
                <c:pt idx="57">
                  <c:v>374203.09700000001</c:v>
                </c:pt>
                <c:pt idx="58">
                  <c:v>374202.228</c:v>
                </c:pt>
                <c:pt idx="59">
                  <c:v>374201.36</c:v>
                </c:pt>
                <c:pt idx="60">
                  <c:v>374200.49099999998</c:v>
                </c:pt>
                <c:pt idx="61">
                  <c:v>374199.62300000002</c:v>
                </c:pt>
                <c:pt idx="62">
                  <c:v>374198.75400000002</c:v>
                </c:pt>
                <c:pt idx="63">
                  <c:v>374197.886</c:v>
                </c:pt>
                <c:pt idx="64">
                  <c:v>374197.01699999999</c:v>
                </c:pt>
                <c:pt idx="65">
                  <c:v>374196.14899999998</c:v>
                </c:pt>
                <c:pt idx="66">
                  <c:v>374195.28100000002</c:v>
                </c:pt>
                <c:pt idx="67">
                  <c:v>374194.41200000001</c:v>
                </c:pt>
                <c:pt idx="68">
                  <c:v>374193.54399999999</c:v>
                </c:pt>
                <c:pt idx="69">
                  <c:v>374192.67499999999</c:v>
                </c:pt>
                <c:pt idx="70">
                  <c:v>374191.80699999997</c:v>
                </c:pt>
                <c:pt idx="71">
                  <c:v>374190.93800000002</c:v>
                </c:pt>
                <c:pt idx="72">
                  <c:v>374190.07</c:v>
                </c:pt>
                <c:pt idx="73">
                  <c:v>374189.201</c:v>
                </c:pt>
                <c:pt idx="74">
                  <c:v>374188.33299999998</c:v>
                </c:pt>
                <c:pt idx="75">
                  <c:v>374187.46399999998</c:v>
                </c:pt>
                <c:pt idx="76">
                  <c:v>374186.59600000002</c:v>
                </c:pt>
                <c:pt idx="77">
                  <c:v>374185.72700000001</c:v>
                </c:pt>
                <c:pt idx="78">
                  <c:v>374184.859</c:v>
                </c:pt>
                <c:pt idx="79">
                  <c:v>374183.99099999998</c:v>
                </c:pt>
                <c:pt idx="80">
                  <c:v>374183.12199999997</c:v>
                </c:pt>
                <c:pt idx="81">
                  <c:v>374182.25400000002</c:v>
                </c:pt>
                <c:pt idx="82">
                  <c:v>374181.38500000001</c:v>
                </c:pt>
                <c:pt idx="83">
                  <c:v>374180.51699999999</c:v>
                </c:pt>
                <c:pt idx="84">
                  <c:v>374179.64799999999</c:v>
                </c:pt>
                <c:pt idx="85">
                  <c:v>374178.78</c:v>
                </c:pt>
                <c:pt idx="86">
                  <c:v>374177.91100000002</c:v>
                </c:pt>
                <c:pt idx="87">
                  <c:v>374177.04300000001</c:v>
                </c:pt>
                <c:pt idx="88">
                  <c:v>374176.174</c:v>
                </c:pt>
                <c:pt idx="89">
                  <c:v>374175.30599999998</c:v>
                </c:pt>
                <c:pt idx="90">
                  <c:v>374174.43699999998</c:v>
                </c:pt>
              </c:numCache>
            </c:numRef>
          </c:xVal>
          <c:yVal>
            <c:numRef>
              <c:f>'1714-Perfil TRE - 7'!$C$2:$C$176</c:f>
              <c:numCache>
                <c:formatCode>General</c:formatCode>
                <c:ptCount val="175"/>
                <c:pt idx="0">
                  <c:v>6962007.9809999997</c:v>
                </c:pt>
                <c:pt idx="1">
                  <c:v>6961998.1459999997</c:v>
                </c:pt>
                <c:pt idx="2">
                  <c:v>6961988.3099999996</c:v>
                </c:pt>
                <c:pt idx="3">
                  <c:v>6961978.4749999996</c:v>
                </c:pt>
                <c:pt idx="4">
                  <c:v>6961968.6399999997</c:v>
                </c:pt>
                <c:pt idx="5">
                  <c:v>6961958.8049999997</c:v>
                </c:pt>
                <c:pt idx="6">
                  <c:v>6961948.9689999996</c:v>
                </c:pt>
                <c:pt idx="7">
                  <c:v>6961939.1339999996</c:v>
                </c:pt>
                <c:pt idx="8">
                  <c:v>6961929.2989999996</c:v>
                </c:pt>
                <c:pt idx="9">
                  <c:v>6961919.4630000005</c:v>
                </c:pt>
                <c:pt idx="10">
                  <c:v>6961909.6279999996</c:v>
                </c:pt>
                <c:pt idx="11">
                  <c:v>6961899.7929999996</c:v>
                </c:pt>
                <c:pt idx="12">
                  <c:v>6961889.9579999996</c:v>
                </c:pt>
                <c:pt idx="13">
                  <c:v>6961880.1220000004</c:v>
                </c:pt>
                <c:pt idx="14">
                  <c:v>6961870.2869999995</c:v>
                </c:pt>
                <c:pt idx="15">
                  <c:v>6961860.4519999996</c:v>
                </c:pt>
                <c:pt idx="16">
                  <c:v>6961850.6160000004</c:v>
                </c:pt>
                <c:pt idx="17">
                  <c:v>6961840.7810000004</c:v>
                </c:pt>
                <c:pt idx="18">
                  <c:v>6961830.9460000005</c:v>
                </c:pt>
                <c:pt idx="19">
                  <c:v>6961821.1109999996</c:v>
                </c:pt>
                <c:pt idx="20">
                  <c:v>6961811.2750000004</c:v>
                </c:pt>
                <c:pt idx="21">
                  <c:v>6961801.4400000004</c:v>
                </c:pt>
                <c:pt idx="22">
                  <c:v>6961791.6050000004</c:v>
                </c:pt>
                <c:pt idx="23">
                  <c:v>6961781.7699999996</c:v>
                </c:pt>
                <c:pt idx="24">
                  <c:v>6961771.9340000004</c:v>
                </c:pt>
                <c:pt idx="25">
                  <c:v>6961762.0990000004</c:v>
                </c:pt>
                <c:pt idx="26">
                  <c:v>6961752.2640000004</c:v>
                </c:pt>
                <c:pt idx="27">
                  <c:v>6961742.4280000003</c:v>
                </c:pt>
                <c:pt idx="28">
                  <c:v>6961732.5930000003</c:v>
                </c:pt>
                <c:pt idx="29">
                  <c:v>6961722.7580000004</c:v>
                </c:pt>
                <c:pt idx="30">
                  <c:v>6961712.9230000004</c:v>
                </c:pt>
                <c:pt idx="31">
                  <c:v>6961703.0870000003</c:v>
                </c:pt>
                <c:pt idx="32">
                  <c:v>6961693.2520000003</c:v>
                </c:pt>
                <c:pt idx="33">
                  <c:v>6961683.4170000004</c:v>
                </c:pt>
                <c:pt idx="34">
                  <c:v>6961673.5810000002</c:v>
                </c:pt>
                <c:pt idx="35">
                  <c:v>6961663.7460000003</c:v>
                </c:pt>
                <c:pt idx="36">
                  <c:v>6961653.9110000003</c:v>
                </c:pt>
                <c:pt idx="37">
                  <c:v>6961644.0760000004</c:v>
                </c:pt>
                <c:pt idx="38">
                  <c:v>6961634.2400000002</c:v>
                </c:pt>
                <c:pt idx="39">
                  <c:v>6961624.4050000003</c:v>
                </c:pt>
                <c:pt idx="40">
                  <c:v>6961614.5700000003</c:v>
                </c:pt>
                <c:pt idx="41">
                  <c:v>6961604.7340000002</c:v>
                </c:pt>
                <c:pt idx="42">
                  <c:v>6961594.8990000002</c:v>
                </c:pt>
                <c:pt idx="43">
                  <c:v>6961585.0389999999</c:v>
                </c:pt>
                <c:pt idx="44">
                  <c:v>6961575.0789999999</c:v>
                </c:pt>
                <c:pt idx="45">
                  <c:v>6961565.1189999999</c:v>
                </c:pt>
                <c:pt idx="46">
                  <c:v>6961555.1579999998</c:v>
                </c:pt>
                <c:pt idx="47">
                  <c:v>6961545.1979999999</c:v>
                </c:pt>
                <c:pt idx="48">
                  <c:v>6961535.2379999999</c:v>
                </c:pt>
                <c:pt idx="49">
                  <c:v>6961525.2779999999</c:v>
                </c:pt>
                <c:pt idx="50">
                  <c:v>6961515.318</c:v>
                </c:pt>
                <c:pt idx="51">
                  <c:v>6961505.358</c:v>
                </c:pt>
                <c:pt idx="52">
                  <c:v>6961495.3969999999</c:v>
                </c:pt>
                <c:pt idx="53">
                  <c:v>6961485.4369999999</c:v>
                </c:pt>
                <c:pt idx="54">
                  <c:v>6961475.477</c:v>
                </c:pt>
                <c:pt idx="55">
                  <c:v>6961465.517</c:v>
                </c:pt>
                <c:pt idx="56">
                  <c:v>6961455.557</c:v>
                </c:pt>
                <c:pt idx="57">
                  <c:v>6961445.5970000001</c:v>
                </c:pt>
                <c:pt idx="58">
                  <c:v>6961435.6370000001</c:v>
                </c:pt>
                <c:pt idx="59">
                  <c:v>6961425.676</c:v>
                </c:pt>
                <c:pt idx="60">
                  <c:v>6961415.716</c:v>
                </c:pt>
                <c:pt idx="61">
                  <c:v>6961405.7560000001</c:v>
                </c:pt>
                <c:pt idx="62">
                  <c:v>6961395.7960000001</c:v>
                </c:pt>
                <c:pt idx="63">
                  <c:v>6961385.8360000001</c:v>
                </c:pt>
                <c:pt idx="64">
                  <c:v>6961375.8760000002</c:v>
                </c:pt>
                <c:pt idx="65">
                  <c:v>6961365.915</c:v>
                </c:pt>
                <c:pt idx="66">
                  <c:v>6961355.9550000001</c:v>
                </c:pt>
                <c:pt idx="67">
                  <c:v>6961345.9950000001</c:v>
                </c:pt>
                <c:pt idx="68">
                  <c:v>6961336.0350000001</c:v>
                </c:pt>
                <c:pt idx="69">
                  <c:v>6961326.0750000002</c:v>
                </c:pt>
                <c:pt idx="70">
                  <c:v>6961316.1150000002</c:v>
                </c:pt>
                <c:pt idx="71">
                  <c:v>6961306.1540000001</c:v>
                </c:pt>
                <c:pt idx="72">
                  <c:v>6961296.1940000001</c:v>
                </c:pt>
                <c:pt idx="73">
                  <c:v>6961286.2340000002</c:v>
                </c:pt>
                <c:pt idx="74">
                  <c:v>6961276.2740000002</c:v>
                </c:pt>
                <c:pt idx="75">
                  <c:v>6961266.3140000002</c:v>
                </c:pt>
                <c:pt idx="76">
                  <c:v>6961256.3540000003</c:v>
                </c:pt>
                <c:pt idx="77">
                  <c:v>6961246.3930000002</c:v>
                </c:pt>
                <c:pt idx="78">
                  <c:v>6961236.4330000002</c:v>
                </c:pt>
                <c:pt idx="79">
                  <c:v>6961226.4730000002</c:v>
                </c:pt>
                <c:pt idx="80">
                  <c:v>6961216.5130000003</c:v>
                </c:pt>
                <c:pt idx="81">
                  <c:v>6961206.5530000003</c:v>
                </c:pt>
                <c:pt idx="82">
                  <c:v>6961196.5930000003</c:v>
                </c:pt>
                <c:pt idx="83">
                  <c:v>6961186.6320000002</c:v>
                </c:pt>
                <c:pt idx="84">
                  <c:v>6961176.6720000003</c:v>
                </c:pt>
                <c:pt idx="85">
                  <c:v>6961166.7120000003</c:v>
                </c:pt>
                <c:pt idx="86">
                  <c:v>6961156.7520000003</c:v>
                </c:pt>
                <c:pt idx="87">
                  <c:v>6961146.7920000004</c:v>
                </c:pt>
                <c:pt idx="88">
                  <c:v>6961136.8320000004</c:v>
                </c:pt>
                <c:pt idx="89">
                  <c:v>6961126.8710000003</c:v>
                </c:pt>
                <c:pt idx="90">
                  <c:v>6961116.9110000003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A5-4D34-BE82-04E84C5456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771712"/>
        <c:axId val="406772272"/>
      </c:scatterChart>
      <c:valAx>
        <c:axId val="406771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6772272"/>
        <c:crosses val="autoZero"/>
        <c:crossBetween val="midCat"/>
      </c:valAx>
      <c:valAx>
        <c:axId val="40677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6771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206562</xdr:colOff>
      <xdr:row>0</xdr:row>
      <xdr:rowOff>35718</xdr:rowOff>
    </xdr:from>
    <xdr:to>
      <xdr:col>23</xdr:col>
      <xdr:colOff>297656</xdr:colOff>
      <xdr:row>45</xdr:row>
      <xdr:rowOff>107156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1EA8C5-B409-4EC1-AA5D-3EA14C8964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653143</xdr:colOff>
      <xdr:row>48</xdr:row>
      <xdr:rowOff>81643</xdr:rowOff>
    </xdr:from>
    <xdr:to>
      <xdr:col>38</xdr:col>
      <xdr:colOff>745534</xdr:colOff>
      <xdr:row>63</xdr:row>
      <xdr:rowOff>155844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BD2AB63-8BE9-460F-926C-9B0330EEAF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35176</xdr:colOff>
      <xdr:row>36</xdr:row>
      <xdr:rowOff>104391</xdr:rowOff>
    </xdr:from>
    <xdr:to>
      <xdr:col>27</xdr:col>
      <xdr:colOff>309418</xdr:colOff>
      <xdr:row>48</xdr:row>
      <xdr:rowOff>179323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E80B99E-A8A5-4610-8149-D77FCDA6F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543906</xdr:colOff>
      <xdr:row>0</xdr:row>
      <xdr:rowOff>0</xdr:rowOff>
    </xdr:from>
    <xdr:to>
      <xdr:col>20</xdr:col>
      <xdr:colOff>654844</xdr:colOff>
      <xdr:row>32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469AB70-7231-4710-AF14-5FC04B41DF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178052</xdr:colOff>
      <xdr:row>16</xdr:row>
      <xdr:rowOff>112327</xdr:rowOff>
    </xdr:from>
    <xdr:to>
      <xdr:col>29</xdr:col>
      <xdr:colOff>345281</xdr:colOff>
      <xdr:row>28</xdr:row>
      <xdr:rowOff>187259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A716CE9-C126-4853-8FE2-EA4993F130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254186</xdr:colOff>
      <xdr:row>5</xdr:row>
      <xdr:rowOff>178593</xdr:rowOff>
    </xdr:from>
    <xdr:to>
      <xdr:col>28</xdr:col>
      <xdr:colOff>83343</xdr:colOff>
      <xdr:row>13</xdr:row>
      <xdr:rowOff>107156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B13106C-863C-4CF8-831F-B819369C02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527302</xdr:colOff>
      <xdr:row>34</xdr:row>
      <xdr:rowOff>112328</xdr:rowOff>
    </xdr:from>
    <xdr:to>
      <xdr:col>26</xdr:col>
      <xdr:colOff>730107</xdr:colOff>
      <xdr:row>46</xdr:row>
      <xdr:rowOff>179322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EED0317-F970-4FC4-B45B-58416DD239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333375</xdr:colOff>
      <xdr:row>1</xdr:row>
      <xdr:rowOff>142875</xdr:rowOff>
    </xdr:from>
    <xdr:to>
      <xdr:col>27</xdr:col>
      <xdr:colOff>55562</xdr:colOff>
      <xdr:row>26</xdr:row>
      <xdr:rowOff>83343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315CCB2-7B7E-4DE6-AC96-F0FA8A829A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403186</xdr:colOff>
      <xdr:row>27</xdr:row>
      <xdr:rowOff>21067</xdr:rowOff>
    </xdr:from>
    <xdr:to>
      <xdr:col>25</xdr:col>
      <xdr:colOff>333375</xdr:colOff>
      <xdr:row>38</xdr:row>
      <xdr:rowOff>28389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E0D3E14-B7EB-493F-BAE3-7856FDF5ED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631190</xdr:colOff>
      <xdr:row>0</xdr:row>
      <xdr:rowOff>0</xdr:rowOff>
    </xdr:from>
    <xdr:to>
      <xdr:col>25</xdr:col>
      <xdr:colOff>31711</xdr:colOff>
      <xdr:row>25</xdr:row>
      <xdr:rowOff>13111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CE4B848-C83A-4A77-BAA5-A4EAFEE116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309020</xdr:colOff>
      <xdr:row>29</xdr:row>
      <xdr:rowOff>100422</xdr:rowOff>
    </xdr:from>
    <xdr:to>
      <xdr:col>24</xdr:col>
      <xdr:colOff>297655</xdr:colOff>
      <xdr:row>41</xdr:row>
      <xdr:rowOff>175354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F7C6CEA-B71F-458D-A9D8-5F10B199C3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254186</xdr:colOff>
      <xdr:row>5</xdr:row>
      <xdr:rowOff>178593</xdr:rowOff>
    </xdr:from>
    <xdr:to>
      <xdr:col>28</xdr:col>
      <xdr:colOff>83343</xdr:colOff>
      <xdr:row>13</xdr:row>
      <xdr:rowOff>107156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5DE54C5-7903-41B9-9EF9-7DC223007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10533</xdr:colOff>
      <xdr:row>43</xdr:row>
      <xdr:rowOff>50923</xdr:rowOff>
    </xdr:from>
    <xdr:to>
      <xdr:col>27</xdr:col>
      <xdr:colOff>244123</xdr:colOff>
      <xdr:row>56</xdr:row>
      <xdr:rowOff>66241</xdr:rowOff>
    </xdr:to>
    <xdr:graphicFrame macro="">
      <xdr:nvGraphicFramePr>
        <xdr:cNvPr id="8" name="Gráfico 1">
          <a:extLst>
            <a:ext uri="{FF2B5EF4-FFF2-40B4-BE49-F238E27FC236}">
              <a16:creationId xmlns:a16="http://schemas.microsoft.com/office/drawing/2014/main" id="{F7493E1B-3DEB-488E-B5D7-005554B46C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130660</xdr:colOff>
      <xdr:row>0</xdr:row>
      <xdr:rowOff>268940</xdr:rowOff>
    </xdr:from>
    <xdr:to>
      <xdr:col>24</xdr:col>
      <xdr:colOff>79711</xdr:colOff>
      <xdr:row>24</xdr:row>
      <xdr:rowOff>102757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4DF19A2-FF8E-4076-9554-46BC8EBCD6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C364F-4A10-48A7-8B76-DE4226175AD9}">
  <dimension ref="A1:S7"/>
  <sheetViews>
    <sheetView workbookViewId="0">
      <selection activeCell="D22" sqref="D22"/>
    </sheetView>
  </sheetViews>
  <sheetFormatPr baseColWidth="10" defaultColWidth="11.42578125" defaultRowHeight="15" x14ac:dyDescent="0.25"/>
  <cols>
    <col min="1" max="1" width="14.140625" bestFit="1" customWidth="1"/>
    <col min="2" max="2" width="14.140625" customWidth="1"/>
    <col min="3" max="7" width="15.5703125" customWidth="1"/>
    <col min="8" max="8" width="19.42578125" customWidth="1"/>
    <col min="9" max="9" width="16.85546875" bestFit="1" customWidth="1"/>
    <col min="10" max="11" width="15.5703125" customWidth="1"/>
    <col min="12" max="12" width="16.85546875" bestFit="1" customWidth="1"/>
    <col min="13" max="13" width="16.85546875" customWidth="1"/>
    <col min="14" max="14" width="17.42578125" customWidth="1"/>
    <col min="15" max="15" width="21.7109375" customWidth="1"/>
    <col min="16" max="16" width="17.42578125" customWidth="1"/>
    <col min="17" max="17" width="18.5703125" customWidth="1"/>
    <col min="18" max="18" width="19.28515625" customWidth="1"/>
    <col min="19" max="19" width="17" customWidth="1"/>
    <col min="20" max="25" width="15.5703125" customWidth="1"/>
  </cols>
  <sheetData>
    <row r="1" spans="1:19" s="41" customFormat="1" ht="40.5" customHeight="1" x14ac:dyDescent="0.25">
      <c r="B1" s="48" t="s">
        <v>0</v>
      </c>
      <c r="C1" s="48" t="s">
        <v>1</v>
      </c>
      <c r="D1" s="42" t="s">
        <v>2</v>
      </c>
      <c r="E1" s="43" t="s">
        <v>3</v>
      </c>
      <c r="F1" s="49" t="s">
        <v>4</v>
      </c>
      <c r="G1" s="45" t="s">
        <v>5</v>
      </c>
      <c r="H1" s="44" t="s">
        <v>6</v>
      </c>
      <c r="I1" s="54" t="s">
        <v>7</v>
      </c>
      <c r="J1" s="55" t="s">
        <v>8</v>
      </c>
      <c r="K1" s="56" t="s">
        <v>9</v>
      </c>
      <c r="L1" s="57" t="s">
        <v>10</v>
      </c>
      <c r="M1" s="58" t="s">
        <v>11</v>
      </c>
      <c r="N1" s="66" t="s">
        <v>12</v>
      </c>
      <c r="O1" s="62" t="s">
        <v>13</v>
      </c>
      <c r="P1" s="58" t="s">
        <v>14</v>
      </c>
      <c r="Q1" s="63" t="s">
        <v>15</v>
      </c>
      <c r="R1" s="64" t="s">
        <v>16</v>
      </c>
      <c r="S1" s="65" t="s">
        <v>17</v>
      </c>
    </row>
    <row r="2" spans="1:19" x14ac:dyDescent="0.25">
      <c r="A2" s="46" t="s">
        <v>18</v>
      </c>
      <c r="B2" s="47">
        <f>COUNT('1714-Perfil TRE - 3'!$B$2:$B$100000)</f>
        <v>41</v>
      </c>
      <c r="C2" s="47">
        <f>COUNT('1714-Perfil TRE - 6'!$B$2:$B$100000)</f>
        <v>36</v>
      </c>
      <c r="D2" s="47">
        <f>COUNT('1714-Perfil TRE - 1'!$B$2:$B$100002)</f>
        <v>41</v>
      </c>
      <c r="E2" s="47">
        <f>COUNT('1714-Perfil TRE - 2'!$B$2:$B$100002)</f>
        <v>71</v>
      </c>
      <c r="F2" s="47">
        <f>COUNT('1714-Perfil TRE - 4'!$B$2:$B$100002)</f>
        <v>61</v>
      </c>
      <c r="G2" s="47">
        <f>COUNT('1714-Perfil TRE - 5'!$B$2:$B$100002)</f>
        <v>36</v>
      </c>
      <c r="H2" s="47">
        <f>COUNT('1714-Perfil TRE - 7'!$B$2:$B$100002)</f>
        <v>91</v>
      </c>
      <c r="I2" s="59">
        <f>COUNT(#REF!)</f>
        <v>0</v>
      </c>
      <c r="J2" s="59">
        <f>COUNT(#REF!)</f>
        <v>0</v>
      </c>
      <c r="K2" s="59">
        <f>COUNT(#REF!)</f>
        <v>0</v>
      </c>
      <c r="L2" s="59">
        <f>COUNT(#REF!)</f>
        <v>0</v>
      </c>
      <c r="M2" s="59">
        <f>COUNT(#REF!)</f>
        <v>0</v>
      </c>
      <c r="N2" s="59">
        <f>COUNT(#REF!)</f>
        <v>0</v>
      </c>
      <c r="O2" s="59">
        <f>COUNT(#REF!)</f>
        <v>0</v>
      </c>
      <c r="P2" s="59">
        <f>COUNT(#REF!)</f>
        <v>0</v>
      </c>
      <c r="Q2" s="59">
        <f>COUNT(#REF!)</f>
        <v>0</v>
      </c>
      <c r="R2" s="59">
        <f>COUNT(#REF!)</f>
        <v>0</v>
      </c>
      <c r="S2" s="59">
        <f>COUNT(#REF!)</f>
        <v>0</v>
      </c>
    </row>
    <row r="3" spans="1:19" x14ac:dyDescent="0.25">
      <c r="A3" s="46"/>
      <c r="B3" s="47" t="s">
        <v>19</v>
      </c>
      <c r="C3" s="47" t="s">
        <v>19</v>
      </c>
      <c r="D3" s="47" t="s">
        <v>19</v>
      </c>
      <c r="E3" s="47" t="s">
        <v>19</v>
      </c>
      <c r="F3" s="47" t="s">
        <v>19</v>
      </c>
      <c r="G3" s="47" t="s">
        <v>19</v>
      </c>
      <c r="H3" s="47" t="s">
        <v>19</v>
      </c>
      <c r="I3" s="47" t="s">
        <v>19</v>
      </c>
      <c r="J3" s="47" t="s">
        <v>19</v>
      </c>
      <c r="K3" s="47" t="s">
        <v>19</v>
      </c>
      <c r="L3" s="47" t="s">
        <v>19</v>
      </c>
      <c r="M3" s="47" t="s">
        <v>19</v>
      </c>
      <c r="N3" s="47" t="s">
        <v>19</v>
      </c>
      <c r="O3" s="47" t="s">
        <v>19</v>
      </c>
      <c r="P3" s="47" t="s">
        <v>19</v>
      </c>
      <c r="Q3" s="47" t="s">
        <v>19</v>
      </c>
      <c r="R3" s="47" t="s">
        <v>19</v>
      </c>
      <c r="S3" s="47" t="s">
        <v>19</v>
      </c>
    </row>
    <row r="4" spans="1:19" x14ac:dyDescent="0.25">
      <c r="A4" s="46"/>
      <c r="B4" s="47" t="str">
        <f t="shared" ref="B4" si="0">CONCATENATE(B2," ",B3)</f>
        <v>41 puntos</v>
      </c>
      <c r="C4" s="47" t="str">
        <f t="shared" ref="C4:N4" si="1">CONCATENATE(C2," ",C3)</f>
        <v>36 puntos</v>
      </c>
      <c r="D4" s="47" t="str">
        <f t="shared" si="1"/>
        <v>41 puntos</v>
      </c>
      <c r="E4" s="47" t="str">
        <f t="shared" si="1"/>
        <v>71 puntos</v>
      </c>
      <c r="F4" s="47" t="str">
        <f t="shared" si="1"/>
        <v>61 puntos</v>
      </c>
      <c r="G4" s="47" t="str">
        <f t="shared" si="1"/>
        <v>36 puntos</v>
      </c>
      <c r="H4" s="47" t="str">
        <f t="shared" si="1"/>
        <v>91 puntos</v>
      </c>
      <c r="I4" s="47" t="str">
        <f t="shared" si="1"/>
        <v>0 puntos</v>
      </c>
      <c r="J4" s="47" t="str">
        <f t="shared" si="1"/>
        <v>0 puntos</v>
      </c>
      <c r="K4" s="47" t="str">
        <f t="shared" si="1"/>
        <v>0 puntos</v>
      </c>
      <c r="L4" s="47" t="str">
        <f t="shared" si="1"/>
        <v>0 puntos</v>
      </c>
      <c r="M4" s="47" t="str">
        <f t="shared" ref="M4" si="2">CONCATENATE(M2," ",M3)</f>
        <v>0 puntos</v>
      </c>
      <c r="N4" s="47" t="str">
        <f t="shared" si="1"/>
        <v>0 puntos</v>
      </c>
      <c r="O4" s="47" t="str">
        <f>CONCATENATE(O2," ",O3)</f>
        <v>0 puntos</v>
      </c>
      <c r="P4" s="47" t="str">
        <f>CONCATENATE(P2," ",P3)</f>
        <v>0 puntos</v>
      </c>
      <c r="Q4" s="47" t="str">
        <f>CONCATENATE(Q2," ",Q3)</f>
        <v>0 puntos</v>
      </c>
      <c r="R4" s="47" t="str">
        <f>CONCATENATE(R2," ",R3)</f>
        <v>0 puntos</v>
      </c>
      <c r="S4" s="47" t="str">
        <f>CONCATENATE(S2," ",S3)</f>
        <v>0 puntos</v>
      </c>
    </row>
    <row r="7" spans="1:19" x14ac:dyDescent="0.25">
      <c r="A7" t="s">
        <v>20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8844E-6ED3-48CA-8AAF-FFC3D0B46F33}">
  <sheetPr>
    <tabColor rgb="FF00B0F0"/>
  </sheetPr>
  <dimension ref="A1:AD171"/>
  <sheetViews>
    <sheetView topLeftCell="E20" zoomScale="70" zoomScaleNormal="70" workbookViewId="0">
      <selection activeCell="U55" sqref="U55"/>
    </sheetView>
  </sheetViews>
  <sheetFormatPr baseColWidth="10" defaultColWidth="11.42578125" defaultRowHeight="15" x14ac:dyDescent="0.25"/>
  <cols>
    <col min="1" max="1" width="34.5703125" style="23" bestFit="1" customWidth="1"/>
    <col min="2" max="2" width="12.42578125" style="12" customWidth="1"/>
    <col min="3" max="3" width="13" style="12" bestFit="1" customWidth="1"/>
    <col min="4" max="4" width="12.42578125" style="8" customWidth="1"/>
    <col min="5" max="5" width="12.42578125" style="21" customWidth="1"/>
    <col min="6" max="8" width="12.42578125" style="8" customWidth="1"/>
    <col min="9" max="10" width="12.42578125" style="21" customWidth="1"/>
    <col min="11" max="11" width="12.42578125" style="8" customWidth="1"/>
    <col min="12" max="13" width="12.42578125" customWidth="1"/>
    <col min="14" max="14" width="5.5703125" bestFit="1" customWidth="1"/>
    <col min="16" max="17" width="11.42578125" style="20"/>
    <col min="18" max="18" width="14.5703125" bestFit="1" customWidth="1"/>
    <col min="19" max="19" width="11.42578125" style="22"/>
    <col min="25" max="25" width="7.5703125" customWidth="1"/>
    <col min="26" max="26" width="9.5703125" customWidth="1"/>
  </cols>
  <sheetData>
    <row r="1" spans="1:30" s="3" customFormat="1" ht="31.5" customHeight="1" x14ac:dyDescent="0.25">
      <c r="A1" s="1" t="s">
        <v>21</v>
      </c>
      <c r="B1" s="50" t="s">
        <v>22</v>
      </c>
      <c r="C1" s="50" t="s">
        <v>23</v>
      </c>
      <c r="D1" s="2" t="s">
        <v>24</v>
      </c>
      <c r="E1" s="1" t="s">
        <v>25</v>
      </c>
      <c r="F1" s="2" t="s">
        <v>22</v>
      </c>
      <c r="G1" s="2" t="s">
        <v>23</v>
      </c>
      <c r="H1" s="2" t="str">
        <f>D1</f>
        <v>Cota corregida</v>
      </c>
      <c r="I1" s="1" t="s">
        <v>26</v>
      </c>
      <c r="J1" s="1" t="s">
        <v>25</v>
      </c>
      <c r="K1" s="2" t="s">
        <v>27</v>
      </c>
      <c r="M1" s="4" t="s">
        <v>28</v>
      </c>
      <c r="P1" s="5"/>
      <c r="Q1" s="5"/>
      <c r="S1" s="6"/>
      <c r="Y1" s="2"/>
      <c r="Z1" s="2"/>
      <c r="AA1" s="7"/>
      <c r="AC1" s="7"/>
      <c r="AD1" s="2"/>
    </row>
    <row r="2" spans="1:30" ht="15.75" thickBot="1" x14ac:dyDescent="0.3">
      <c r="A2" t="s">
        <v>29</v>
      </c>
      <c r="B2">
        <v>374083.18099999998</v>
      </c>
      <c r="C2">
        <v>6961516.017</v>
      </c>
      <c r="D2">
        <v>480</v>
      </c>
      <c r="E2" s="21">
        <f t="shared" ref="E2:E3" si="0">J2</f>
        <v>0</v>
      </c>
      <c r="F2" s="8">
        <f t="shared" ref="F2:H3" si="1">B2</f>
        <v>374083.18099999998</v>
      </c>
      <c r="G2" s="8">
        <f t="shared" si="1"/>
        <v>6961516.017</v>
      </c>
      <c r="H2" s="8">
        <f t="shared" si="1"/>
        <v>480</v>
      </c>
      <c r="I2" s="21">
        <v>0</v>
      </c>
      <c r="J2" s="21">
        <v>0</v>
      </c>
      <c r="K2" s="8">
        <f>D2</f>
        <v>480</v>
      </c>
      <c r="L2">
        <v>0</v>
      </c>
      <c r="M2" s="30"/>
      <c r="O2" s="9" t="s">
        <v>30</v>
      </c>
      <c r="P2" s="10" t="s">
        <v>31</v>
      </c>
      <c r="Q2" s="11" t="s">
        <v>32</v>
      </c>
      <c r="R2" s="10" t="s">
        <v>33</v>
      </c>
      <c r="S2" s="12"/>
    </row>
    <row r="3" spans="1:30" x14ac:dyDescent="0.25">
      <c r="A3" t="s">
        <v>34</v>
      </c>
      <c r="B3">
        <v>374093.179</v>
      </c>
      <c r="C3">
        <v>6961516.0190000003</v>
      </c>
      <c r="D3">
        <v>479.90199999999999</v>
      </c>
      <c r="E3" s="21">
        <f t="shared" si="0"/>
        <v>9.9984804845751256</v>
      </c>
      <c r="F3" s="8">
        <f t="shared" si="1"/>
        <v>374093.179</v>
      </c>
      <c r="G3" s="8">
        <f t="shared" si="1"/>
        <v>6961516.0190000003</v>
      </c>
      <c r="H3" s="8">
        <f t="shared" si="1"/>
        <v>479.90199999999999</v>
      </c>
      <c r="I3" s="21">
        <f t="shared" ref="I3" si="2">SQRT(((F3-F2)^2)+((G3-G2)^2)+((D3-D2)^2))</f>
        <v>9.9984804845751256</v>
      </c>
      <c r="J3" s="21">
        <f t="shared" ref="J3" si="3">I3+J2</f>
        <v>9.9984804845751256</v>
      </c>
      <c r="K3" s="8">
        <f t="shared" ref="K3" si="4">D3</f>
        <v>479.90199999999999</v>
      </c>
      <c r="L3">
        <v>20</v>
      </c>
      <c r="N3">
        <v>0</v>
      </c>
      <c r="O3" s="14">
        <f t="shared" ref="O3:O26" si="5">VLOOKUP(N3,$E$2:$G$999980,1,TRUE)</f>
        <v>0</v>
      </c>
      <c r="P3" s="15">
        <f t="shared" ref="P3:P26" si="6">VLOOKUP(O3,$E$2:$G$999980,2,TRUE)</f>
        <v>374083.18099999998</v>
      </c>
      <c r="Q3" s="16">
        <f t="shared" ref="Q3:Q26" si="7">VLOOKUP(O3,$E$2:$G$999980,3,TRUE)</f>
        <v>6961516.017</v>
      </c>
      <c r="R3" s="15">
        <f t="shared" ref="R3:R26" si="8">VLOOKUP(N3,$E$2:$H$999980,4,TRUE)</f>
        <v>480</v>
      </c>
      <c r="S3"/>
    </row>
    <row r="4" spans="1:30" x14ac:dyDescent="0.25">
      <c r="A4" t="s">
        <v>35</v>
      </c>
      <c r="B4">
        <v>374103.17700000003</v>
      </c>
      <c r="C4">
        <v>6961516.0209999997</v>
      </c>
      <c r="D4">
        <v>478.91</v>
      </c>
      <c r="E4" s="21">
        <f t="shared" ref="E4:E31" si="9">J4</f>
        <v>20.045573198411596</v>
      </c>
      <c r="F4" s="8">
        <f t="shared" ref="F4:F31" si="10">B4</f>
        <v>374103.17700000003</v>
      </c>
      <c r="G4" s="8">
        <f t="shared" ref="G4:G31" si="11">C4</f>
        <v>6961516.0209999997</v>
      </c>
      <c r="H4" s="8">
        <f t="shared" ref="H4:H31" si="12">D4</f>
        <v>478.91</v>
      </c>
      <c r="I4" s="21">
        <f t="shared" ref="I4:I31" si="13">SQRT(((F4-F3)^2)+((G4-G3)^2)+((D4-D3)^2))</f>
        <v>10.047092713836468</v>
      </c>
      <c r="J4" s="21">
        <f t="shared" ref="J4:J31" si="14">I4+J3</f>
        <v>20.045573198411596</v>
      </c>
      <c r="K4" s="8">
        <f t="shared" ref="K4:K31" si="15">D4</f>
        <v>478.91</v>
      </c>
      <c r="L4">
        <v>40</v>
      </c>
      <c r="N4">
        <v>40</v>
      </c>
      <c r="O4" s="17">
        <f t="shared" si="5"/>
        <v>30.046477607477094</v>
      </c>
      <c r="P4" s="18">
        <f t="shared" si="6"/>
        <v>374113.17499999999</v>
      </c>
      <c r="Q4" s="19">
        <f t="shared" si="7"/>
        <v>6961516.023</v>
      </c>
      <c r="R4" s="18">
        <f t="shared" si="8"/>
        <v>478.66899999999998</v>
      </c>
      <c r="S4"/>
    </row>
    <row r="5" spans="1:30" x14ac:dyDescent="0.25">
      <c r="A5" t="s">
        <v>36</v>
      </c>
      <c r="B5">
        <v>374113.17499999999</v>
      </c>
      <c r="C5">
        <v>6961516.023</v>
      </c>
      <c r="D5">
        <v>478.66899999999998</v>
      </c>
      <c r="E5" s="21">
        <f t="shared" si="9"/>
        <v>30.046477607477094</v>
      </c>
      <c r="F5" s="8">
        <f t="shared" si="10"/>
        <v>374113.17499999999</v>
      </c>
      <c r="G5" s="8">
        <f t="shared" si="11"/>
        <v>6961516.023</v>
      </c>
      <c r="H5" s="8">
        <f t="shared" si="12"/>
        <v>478.66899999999998</v>
      </c>
      <c r="I5" s="21">
        <f t="shared" si="13"/>
        <v>10.000904409065498</v>
      </c>
      <c r="J5" s="21">
        <f t="shared" si="14"/>
        <v>30.046477607477094</v>
      </c>
      <c r="K5" s="8">
        <f t="shared" si="15"/>
        <v>478.66899999999998</v>
      </c>
      <c r="L5">
        <v>60</v>
      </c>
      <c r="N5">
        <v>80</v>
      </c>
      <c r="O5" s="14">
        <f t="shared" si="5"/>
        <v>70.095608719241497</v>
      </c>
      <c r="P5" s="15">
        <f t="shared" si="6"/>
        <v>374153.16700000002</v>
      </c>
      <c r="Q5" s="16">
        <f t="shared" si="7"/>
        <v>6961516.0310000004</v>
      </c>
      <c r="R5" s="15">
        <f t="shared" si="8"/>
        <v>476.69099999999997</v>
      </c>
      <c r="S5" s="12"/>
    </row>
    <row r="6" spans="1:30" x14ac:dyDescent="0.25">
      <c r="A6" t="s">
        <v>37</v>
      </c>
      <c r="B6">
        <v>374123.17300000001</v>
      </c>
      <c r="C6">
        <v>6961516.0250000004</v>
      </c>
      <c r="D6">
        <v>478.334</v>
      </c>
      <c r="E6" s="21">
        <f t="shared" si="9"/>
        <v>40.050088605533226</v>
      </c>
      <c r="F6" s="8">
        <f t="shared" si="10"/>
        <v>374123.17300000001</v>
      </c>
      <c r="G6" s="8">
        <f t="shared" si="11"/>
        <v>6961516.0250000004</v>
      </c>
      <c r="H6" s="8">
        <f t="shared" si="12"/>
        <v>478.334</v>
      </c>
      <c r="I6" s="21">
        <f t="shared" si="13"/>
        <v>10.003610998056132</v>
      </c>
      <c r="J6" s="21">
        <f t="shared" si="14"/>
        <v>40.050088605533226</v>
      </c>
      <c r="K6" s="8">
        <f t="shared" si="15"/>
        <v>478.334</v>
      </c>
      <c r="L6">
        <v>80</v>
      </c>
      <c r="N6">
        <v>120</v>
      </c>
      <c r="O6" s="17">
        <f t="shared" si="5"/>
        <v>110.09855113891125</v>
      </c>
      <c r="P6" s="18">
        <f t="shared" si="6"/>
        <v>374193.158</v>
      </c>
      <c r="Q6" s="19">
        <f t="shared" si="7"/>
        <v>6961516.0389999999</v>
      </c>
      <c r="R6" s="18">
        <f t="shared" si="8"/>
        <v>476</v>
      </c>
      <c r="S6" s="12"/>
    </row>
    <row r="7" spans="1:30" x14ac:dyDescent="0.25">
      <c r="A7" t="s">
        <v>38</v>
      </c>
      <c r="B7">
        <v>374133.17099999997</v>
      </c>
      <c r="C7">
        <v>6961516.0269999998</v>
      </c>
      <c r="D7">
        <v>478.05200000000002</v>
      </c>
      <c r="E7" s="21">
        <f t="shared" si="9"/>
        <v>50.052065010187555</v>
      </c>
      <c r="F7" s="8">
        <f t="shared" si="10"/>
        <v>374133.17099999997</v>
      </c>
      <c r="G7" s="8">
        <f t="shared" si="11"/>
        <v>6961516.0269999998</v>
      </c>
      <c r="H7" s="8">
        <f t="shared" si="12"/>
        <v>478.05200000000002</v>
      </c>
      <c r="I7" s="21">
        <f t="shared" si="13"/>
        <v>10.00197640465433</v>
      </c>
      <c r="J7" s="21">
        <f t="shared" si="14"/>
        <v>50.052065010187555</v>
      </c>
      <c r="K7" s="8">
        <f t="shared" si="15"/>
        <v>478.05200000000002</v>
      </c>
      <c r="L7">
        <v>100</v>
      </c>
      <c r="N7">
        <v>160</v>
      </c>
      <c r="O7" s="14">
        <f t="shared" si="5"/>
        <v>150.14481653370314</v>
      </c>
      <c r="P7" s="15">
        <f t="shared" si="6"/>
        <v>374233.15</v>
      </c>
      <c r="Q7" s="16">
        <f t="shared" si="7"/>
        <v>6961516.0470000003</v>
      </c>
      <c r="R7" s="15">
        <f t="shared" si="8"/>
        <v>474.84699999999998</v>
      </c>
      <c r="S7" s="12"/>
    </row>
    <row r="8" spans="1:30" x14ac:dyDescent="0.25">
      <c r="A8" t="s">
        <v>39</v>
      </c>
      <c r="B8">
        <v>374143.16899999999</v>
      </c>
      <c r="C8">
        <v>6961516.0290000001</v>
      </c>
      <c r="D8">
        <v>477.25799999999998</v>
      </c>
      <c r="E8" s="21">
        <f t="shared" si="9"/>
        <v>60.081543760373414</v>
      </c>
      <c r="F8" s="8">
        <f t="shared" si="10"/>
        <v>374143.16899999999</v>
      </c>
      <c r="G8" s="8">
        <f t="shared" si="11"/>
        <v>6961516.0290000001</v>
      </c>
      <c r="H8" s="8">
        <f t="shared" si="12"/>
        <v>477.25799999999998</v>
      </c>
      <c r="I8" s="21">
        <f t="shared" si="13"/>
        <v>10.029478750185859</v>
      </c>
      <c r="J8" s="21">
        <f t="shared" si="14"/>
        <v>60.081543760373414</v>
      </c>
      <c r="K8" s="8">
        <f t="shared" si="15"/>
        <v>477.25799999999998</v>
      </c>
      <c r="L8">
        <v>120</v>
      </c>
      <c r="N8">
        <v>200</v>
      </c>
      <c r="O8" s="17">
        <f t="shared" si="5"/>
        <v>190.13731552965763</v>
      </c>
      <c r="P8" s="18">
        <f t="shared" si="6"/>
        <v>374273.14199999999</v>
      </c>
      <c r="Q8" s="19">
        <f t="shared" si="7"/>
        <v>6961516.0549999997</v>
      </c>
      <c r="R8" s="18">
        <f t="shared" si="8"/>
        <v>474.69900000000001</v>
      </c>
      <c r="S8" s="12"/>
    </row>
    <row r="9" spans="1:30" x14ac:dyDescent="0.25">
      <c r="A9" t="s">
        <v>40</v>
      </c>
      <c r="B9">
        <v>374153.16700000002</v>
      </c>
      <c r="C9">
        <v>6961516.0310000004</v>
      </c>
      <c r="D9">
        <v>476.69099999999997</v>
      </c>
      <c r="E9" s="21">
        <f t="shared" si="9"/>
        <v>70.095608719241497</v>
      </c>
      <c r="F9" s="8">
        <f t="shared" si="10"/>
        <v>374153.16700000002</v>
      </c>
      <c r="G9" s="8">
        <f t="shared" si="11"/>
        <v>6961516.0310000004</v>
      </c>
      <c r="H9" s="8">
        <f t="shared" si="12"/>
        <v>476.69099999999997</v>
      </c>
      <c r="I9" s="21">
        <f t="shared" si="13"/>
        <v>10.014064958868085</v>
      </c>
      <c r="J9" s="21">
        <f t="shared" si="14"/>
        <v>70.095608719241497</v>
      </c>
      <c r="K9" s="8">
        <f t="shared" si="15"/>
        <v>476.69099999999997</v>
      </c>
      <c r="L9">
        <v>140</v>
      </c>
      <c r="N9">
        <v>240</v>
      </c>
      <c r="O9" s="14">
        <f t="shared" si="5"/>
        <v>230.13054730320201</v>
      </c>
      <c r="P9" s="15">
        <f t="shared" si="6"/>
        <v>374313.13400000002</v>
      </c>
      <c r="Q9" s="16">
        <f t="shared" si="7"/>
        <v>6961516.0630000001</v>
      </c>
      <c r="R9" s="15">
        <f t="shared" si="8"/>
        <v>475</v>
      </c>
      <c r="S9" s="12"/>
    </row>
    <row r="10" spans="1:30" x14ac:dyDescent="0.25">
      <c r="A10" t="s">
        <v>41</v>
      </c>
      <c r="B10">
        <v>374163.16499999998</v>
      </c>
      <c r="C10">
        <v>6961516.0329999998</v>
      </c>
      <c r="D10">
        <v>476.30599999999998</v>
      </c>
      <c r="E10" s="21">
        <f t="shared" si="9"/>
        <v>80.101018905698723</v>
      </c>
      <c r="F10" s="8">
        <f t="shared" si="10"/>
        <v>374163.16499999998</v>
      </c>
      <c r="G10" s="8">
        <f t="shared" si="11"/>
        <v>6961516.0329999998</v>
      </c>
      <c r="H10" s="8">
        <f t="shared" si="12"/>
        <v>476.30599999999998</v>
      </c>
      <c r="I10" s="21">
        <f t="shared" si="13"/>
        <v>10.005410186457224</v>
      </c>
      <c r="J10" s="21">
        <f t="shared" si="14"/>
        <v>80.101018905698723</v>
      </c>
      <c r="K10" s="8">
        <f t="shared" si="15"/>
        <v>476.30599999999998</v>
      </c>
      <c r="L10">
        <v>160</v>
      </c>
      <c r="N10">
        <v>280</v>
      </c>
      <c r="O10" s="17">
        <f t="shared" si="5"/>
        <v>270.1226644261892</v>
      </c>
      <c r="P10" s="18">
        <f t="shared" si="6"/>
        <v>374353.12599999999</v>
      </c>
      <c r="Q10" s="19">
        <f t="shared" si="7"/>
        <v>6961516.0710000005</v>
      </c>
      <c r="R10" s="18">
        <f t="shared" si="8"/>
        <v>474.91800000000001</v>
      </c>
      <c r="S10" s="12"/>
    </row>
    <row r="11" spans="1:30" x14ac:dyDescent="0.25">
      <c r="A11" t="s">
        <v>42</v>
      </c>
      <c r="B11">
        <v>374173.16200000001</v>
      </c>
      <c r="C11">
        <v>6961516.0350000001</v>
      </c>
      <c r="D11">
        <v>476.005</v>
      </c>
      <c r="E11" s="21">
        <f t="shared" si="9"/>
        <v>90.102549488596708</v>
      </c>
      <c r="F11" s="8">
        <f t="shared" si="10"/>
        <v>374173.16200000001</v>
      </c>
      <c r="G11" s="8">
        <f t="shared" si="11"/>
        <v>6961516.0350000001</v>
      </c>
      <c r="H11" s="8">
        <f t="shared" si="12"/>
        <v>476.005</v>
      </c>
      <c r="I11" s="21">
        <f t="shared" si="13"/>
        <v>10.001530582897987</v>
      </c>
      <c r="J11" s="21">
        <f t="shared" si="14"/>
        <v>90.102549488596708</v>
      </c>
      <c r="K11" s="8">
        <f t="shared" si="15"/>
        <v>476.005</v>
      </c>
      <c r="L11">
        <v>180</v>
      </c>
      <c r="N11">
        <v>320</v>
      </c>
      <c r="O11" s="14">
        <f t="shared" si="5"/>
        <v>310.11391227558482</v>
      </c>
      <c r="P11" s="15">
        <f t="shared" si="6"/>
        <v>374393.11700000003</v>
      </c>
      <c r="Q11" s="16">
        <f t="shared" si="7"/>
        <v>6961516.0789999999</v>
      </c>
      <c r="R11" s="15">
        <f t="shared" si="8"/>
        <v>474.98200000000003</v>
      </c>
      <c r="S11" s="12"/>
    </row>
    <row r="12" spans="1:30" x14ac:dyDescent="0.25">
      <c r="A12" t="s">
        <v>43</v>
      </c>
      <c r="B12">
        <v>374183.16</v>
      </c>
      <c r="C12">
        <v>6961516.0369999995</v>
      </c>
      <c r="D12">
        <v>476</v>
      </c>
      <c r="E12" s="21">
        <f t="shared" si="9"/>
        <v>100.10055093884975</v>
      </c>
      <c r="F12" s="8">
        <f t="shared" si="10"/>
        <v>374183.16</v>
      </c>
      <c r="G12" s="8">
        <f t="shared" si="11"/>
        <v>6961516.0369999995</v>
      </c>
      <c r="H12" s="8">
        <f t="shared" si="12"/>
        <v>476</v>
      </c>
      <c r="I12" s="21">
        <f t="shared" si="13"/>
        <v>9.9980014502530441</v>
      </c>
      <c r="J12" s="21">
        <f t="shared" si="14"/>
        <v>100.10055093884975</v>
      </c>
      <c r="K12" s="8">
        <f t="shared" si="15"/>
        <v>476</v>
      </c>
      <c r="L12">
        <v>200</v>
      </c>
      <c r="N12">
        <v>360</v>
      </c>
      <c r="O12" s="17">
        <f t="shared" si="5"/>
        <v>350.10592927894135</v>
      </c>
      <c r="P12" s="18">
        <f t="shared" si="6"/>
        <v>374433.109</v>
      </c>
      <c r="Q12" s="19">
        <f t="shared" si="7"/>
        <v>6961516.0870000003</v>
      </c>
      <c r="R12" s="18">
        <f t="shared" si="8"/>
        <v>475</v>
      </c>
      <c r="S12" s="12"/>
    </row>
    <row r="13" spans="1:30" x14ac:dyDescent="0.25">
      <c r="A13" t="s">
        <v>44</v>
      </c>
      <c r="B13">
        <v>374193.158</v>
      </c>
      <c r="C13">
        <v>6961516.0389999999</v>
      </c>
      <c r="D13">
        <v>476</v>
      </c>
      <c r="E13" s="21">
        <f t="shared" si="9"/>
        <v>110.09855113891125</v>
      </c>
      <c r="F13" s="8">
        <f t="shared" si="10"/>
        <v>374193.158</v>
      </c>
      <c r="G13" s="8">
        <f t="shared" si="11"/>
        <v>6961516.0389999999</v>
      </c>
      <c r="H13" s="8">
        <f t="shared" si="12"/>
        <v>476</v>
      </c>
      <c r="I13" s="21">
        <f t="shared" si="13"/>
        <v>9.998000200061492</v>
      </c>
      <c r="J13" s="21">
        <f t="shared" si="14"/>
        <v>110.09855113891125</v>
      </c>
      <c r="K13" s="8">
        <f t="shared" si="15"/>
        <v>476</v>
      </c>
      <c r="L13">
        <v>220</v>
      </c>
      <c r="N13">
        <v>400</v>
      </c>
      <c r="O13" s="24">
        <f t="shared" si="5"/>
        <v>390.09793007912873</v>
      </c>
      <c r="P13" s="25">
        <f t="shared" si="6"/>
        <v>374473.10100000002</v>
      </c>
      <c r="Q13" s="26">
        <f t="shared" si="7"/>
        <v>6961516.0949999997</v>
      </c>
      <c r="R13" s="25">
        <f t="shared" si="8"/>
        <v>475</v>
      </c>
      <c r="S13" s="12"/>
    </row>
    <row r="14" spans="1:30" x14ac:dyDescent="0.25">
      <c r="A14" t="s">
        <v>45</v>
      </c>
      <c r="B14">
        <v>374203.15600000002</v>
      </c>
      <c r="C14">
        <v>6961516.0410000002</v>
      </c>
      <c r="D14">
        <v>476</v>
      </c>
      <c r="E14" s="21">
        <f t="shared" si="9"/>
        <v>120.09655133897274</v>
      </c>
      <c r="F14" s="8">
        <f t="shared" si="10"/>
        <v>374203.15600000002</v>
      </c>
      <c r="G14" s="8">
        <f t="shared" si="11"/>
        <v>6961516.0410000002</v>
      </c>
      <c r="H14" s="8">
        <f t="shared" si="12"/>
        <v>476</v>
      </c>
      <c r="I14" s="21">
        <f t="shared" si="13"/>
        <v>9.998000200061492</v>
      </c>
      <c r="J14" s="21">
        <f t="shared" si="14"/>
        <v>120.09655133897274</v>
      </c>
      <c r="K14" s="8">
        <f t="shared" si="15"/>
        <v>476</v>
      </c>
      <c r="L14">
        <v>240</v>
      </c>
      <c r="N14">
        <v>440</v>
      </c>
      <c r="O14" s="27">
        <f t="shared" si="5"/>
        <v>400.09593027913201</v>
      </c>
      <c r="P14" s="28">
        <f t="shared" si="6"/>
        <v>374483.09899999999</v>
      </c>
      <c r="Q14" s="29">
        <f t="shared" si="7"/>
        <v>6961516.0970000001</v>
      </c>
      <c r="R14" s="28">
        <f t="shared" si="8"/>
        <v>475</v>
      </c>
      <c r="S14" s="12"/>
    </row>
    <row r="15" spans="1:30" x14ac:dyDescent="0.25">
      <c r="A15" t="s">
        <v>46</v>
      </c>
      <c r="B15">
        <v>374213.15399999998</v>
      </c>
      <c r="C15">
        <v>6961516.0429999996</v>
      </c>
      <c r="D15">
        <v>474.96</v>
      </c>
      <c r="E15" s="21">
        <f t="shared" si="9"/>
        <v>130.14849682227407</v>
      </c>
      <c r="F15" s="8">
        <f t="shared" si="10"/>
        <v>374213.15399999998</v>
      </c>
      <c r="G15" s="8">
        <f t="shared" si="11"/>
        <v>6961516.0429999996</v>
      </c>
      <c r="H15" s="8">
        <f t="shared" si="12"/>
        <v>474.96</v>
      </c>
      <c r="I15" s="21">
        <f t="shared" si="13"/>
        <v>10.051945483301331</v>
      </c>
      <c r="J15" s="21">
        <f t="shared" si="14"/>
        <v>130.14849682227407</v>
      </c>
      <c r="K15" s="8">
        <f t="shared" si="15"/>
        <v>474.96</v>
      </c>
      <c r="L15">
        <v>260</v>
      </c>
      <c r="N15">
        <v>480</v>
      </c>
      <c r="O15" s="24">
        <f t="shared" si="5"/>
        <v>400.09593027913201</v>
      </c>
      <c r="P15" s="25">
        <f t="shared" si="6"/>
        <v>374483.09899999999</v>
      </c>
      <c r="Q15" s="26">
        <f t="shared" si="7"/>
        <v>6961516.0970000001</v>
      </c>
      <c r="R15" s="25">
        <f t="shared" si="8"/>
        <v>475</v>
      </c>
      <c r="S15" s="12"/>
    </row>
    <row r="16" spans="1:30" x14ac:dyDescent="0.25">
      <c r="A16" t="s">
        <v>47</v>
      </c>
      <c r="B16">
        <v>374223.152</v>
      </c>
      <c r="C16">
        <v>6961516.0449999999</v>
      </c>
      <c r="D16">
        <v>474.90300000000002</v>
      </c>
      <c r="E16" s="21">
        <f t="shared" si="9"/>
        <v>140.14665950350854</v>
      </c>
      <c r="F16" s="8">
        <f t="shared" si="10"/>
        <v>374223.152</v>
      </c>
      <c r="G16" s="8">
        <f t="shared" si="11"/>
        <v>6961516.0449999999</v>
      </c>
      <c r="H16" s="8">
        <f t="shared" si="12"/>
        <v>474.90300000000002</v>
      </c>
      <c r="I16" s="21">
        <f t="shared" si="13"/>
        <v>9.9981626812344686</v>
      </c>
      <c r="J16" s="21">
        <f t="shared" si="14"/>
        <v>140.14665950350854</v>
      </c>
      <c r="K16" s="8">
        <f t="shared" si="15"/>
        <v>474.90300000000002</v>
      </c>
      <c r="L16">
        <v>280</v>
      </c>
      <c r="N16">
        <v>520</v>
      </c>
      <c r="O16" s="27">
        <f t="shared" si="5"/>
        <v>400.09593027913201</v>
      </c>
      <c r="P16" s="28">
        <f t="shared" si="6"/>
        <v>374483.09899999999</v>
      </c>
      <c r="Q16" s="29">
        <f t="shared" si="7"/>
        <v>6961516.0970000001</v>
      </c>
      <c r="R16" s="28">
        <f t="shared" si="8"/>
        <v>475</v>
      </c>
      <c r="S16" s="12"/>
    </row>
    <row r="17" spans="1:19" x14ac:dyDescent="0.25">
      <c r="A17" t="s">
        <v>48</v>
      </c>
      <c r="B17">
        <v>374233.15</v>
      </c>
      <c r="C17">
        <v>6961516.0470000003</v>
      </c>
      <c r="D17">
        <v>474.84699999999998</v>
      </c>
      <c r="E17" s="21">
        <f t="shared" si="9"/>
        <v>150.14481653370314</v>
      </c>
      <c r="F17" s="8">
        <f t="shared" si="10"/>
        <v>374233.15</v>
      </c>
      <c r="G17" s="8">
        <f t="shared" si="11"/>
        <v>6961516.0470000003</v>
      </c>
      <c r="H17" s="8">
        <f t="shared" si="12"/>
        <v>474.84699999999998</v>
      </c>
      <c r="I17" s="21">
        <f t="shared" si="13"/>
        <v>9.9981570301945961</v>
      </c>
      <c r="J17" s="21">
        <f t="shared" si="14"/>
        <v>150.14481653370314</v>
      </c>
      <c r="K17" s="8">
        <f t="shared" si="15"/>
        <v>474.84699999999998</v>
      </c>
      <c r="L17">
        <v>300</v>
      </c>
      <c r="N17">
        <v>560</v>
      </c>
      <c r="O17" s="24">
        <f t="shared" si="5"/>
        <v>400.09593027913201</v>
      </c>
      <c r="P17" s="25">
        <f t="shared" si="6"/>
        <v>374483.09899999999</v>
      </c>
      <c r="Q17" s="26">
        <f t="shared" si="7"/>
        <v>6961516.0970000001</v>
      </c>
      <c r="R17" s="25">
        <f t="shared" si="8"/>
        <v>475</v>
      </c>
      <c r="S17" s="12"/>
    </row>
    <row r="18" spans="1:19" x14ac:dyDescent="0.25">
      <c r="A18" t="s">
        <v>49</v>
      </c>
      <c r="B18">
        <v>374243.14799999999</v>
      </c>
      <c r="C18">
        <v>6961516.0489999996</v>
      </c>
      <c r="D18">
        <v>474.791</v>
      </c>
      <c r="E18" s="21">
        <f t="shared" si="9"/>
        <v>160.14297356383935</v>
      </c>
      <c r="F18" s="8">
        <f t="shared" si="10"/>
        <v>374243.14799999999</v>
      </c>
      <c r="G18" s="8">
        <f t="shared" si="11"/>
        <v>6961516.0489999996</v>
      </c>
      <c r="H18" s="8">
        <f t="shared" si="12"/>
        <v>474.791</v>
      </c>
      <c r="I18" s="21">
        <f t="shared" si="13"/>
        <v>9.9981570301362037</v>
      </c>
      <c r="J18" s="21">
        <f t="shared" si="14"/>
        <v>160.14297356383935</v>
      </c>
      <c r="K18" s="8">
        <f t="shared" si="15"/>
        <v>474.791</v>
      </c>
      <c r="L18">
        <v>320</v>
      </c>
      <c r="N18">
        <v>600</v>
      </c>
      <c r="O18" s="27">
        <f t="shared" si="5"/>
        <v>400.09593027913201</v>
      </c>
      <c r="P18" s="28">
        <f t="shared" si="6"/>
        <v>374483.09899999999</v>
      </c>
      <c r="Q18" s="29">
        <f t="shared" si="7"/>
        <v>6961516.0970000001</v>
      </c>
      <c r="R18" s="28">
        <f t="shared" si="8"/>
        <v>475</v>
      </c>
      <c r="S18" s="12"/>
    </row>
    <row r="19" spans="1:19" x14ac:dyDescent="0.25">
      <c r="A19" t="s">
        <v>50</v>
      </c>
      <c r="B19">
        <v>374253.14600000001</v>
      </c>
      <c r="C19">
        <v>6961516.051</v>
      </c>
      <c r="D19">
        <v>474.73399999999998</v>
      </c>
      <c r="E19" s="21">
        <f t="shared" si="9"/>
        <v>170.14113624507382</v>
      </c>
      <c r="F19" s="8">
        <f t="shared" si="10"/>
        <v>374253.14600000001</v>
      </c>
      <c r="G19" s="8">
        <f t="shared" si="11"/>
        <v>6961516.051</v>
      </c>
      <c r="H19" s="8">
        <f t="shared" si="12"/>
        <v>474.73399999999998</v>
      </c>
      <c r="I19" s="21">
        <f t="shared" si="13"/>
        <v>9.9981626812344686</v>
      </c>
      <c r="J19" s="21">
        <f t="shared" si="14"/>
        <v>170.14113624507382</v>
      </c>
      <c r="K19" s="8">
        <f t="shared" si="15"/>
        <v>474.73399999999998</v>
      </c>
      <c r="L19">
        <v>340</v>
      </c>
      <c r="N19">
        <v>640</v>
      </c>
      <c r="O19" s="24">
        <f t="shared" si="5"/>
        <v>400.09593027913201</v>
      </c>
      <c r="P19" s="25">
        <f t="shared" si="6"/>
        <v>374483.09899999999</v>
      </c>
      <c r="Q19" s="26">
        <f t="shared" si="7"/>
        <v>6961516.0970000001</v>
      </c>
      <c r="R19" s="25">
        <f t="shared" si="8"/>
        <v>475</v>
      </c>
      <c r="S19" s="12"/>
    </row>
    <row r="20" spans="1:19" x14ac:dyDescent="0.25">
      <c r="A20" t="s">
        <v>51</v>
      </c>
      <c r="B20">
        <v>374263.14399999997</v>
      </c>
      <c r="C20">
        <v>6961516.0530000003</v>
      </c>
      <c r="D20">
        <v>474.678</v>
      </c>
      <c r="E20" s="21">
        <f t="shared" si="9"/>
        <v>180.13929327521021</v>
      </c>
      <c r="F20" s="8">
        <f t="shared" si="10"/>
        <v>374263.14399999997</v>
      </c>
      <c r="G20" s="8">
        <f t="shared" si="11"/>
        <v>6961516.0530000003</v>
      </c>
      <c r="H20" s="8">
        <f t="shared" si="12"/>
        <v>474.678</v>
      </c>
      <c r="I20" s="21">
        <f t="shared" si="13"/>
        <v>9.9981570301363902</v>
      </c>
      <c r="J20" s="21">
        <f t="shared" si="14"/>
        <v>180.13929327521021</v>
      </c>
      <c r="K20" s="8">
        <f t="shared" si="15"/>
        <v>474.678</v>
      </c>
      <c r="L20">
        <v>360</v>
      </c>
      <c r="N20">
        <v>680</v>
      </c>
      <c r="O20" s="27">
        <f t="shared" si="5"/>
        <v>400.09593027913201</v>
      </c>
      <c r="P20" s="28">
        <f t="shared" si="6"/>
        <v>374483.09899999999</v>
      </c>
      <c r="Q20" s="29">
        <f t="shared" si="7"/>
        <v>6961516.0970000001</v>
      </c>
      <c r="R20" s="28">
        <f t="shared" si="8"/>
        <v>475</v>
      </c>
      <c r="S20" s="12"/>
    </row>
    <row r="21" spans="1:19" x14ac:dyDescent="0.25">
      <c r="A21" t="s">
        <v>52</v>
      </c>
      <c r="B21">
        <v>374273.14199999999</v>
      </c>
      <c r="C21">
        <v>6961516.0549999997</v>
      </c>
      <c r="D21">
        <v>474.69900000000001</v>
      </c>
      <c r="E21" s="21">
        <f t="shared" si="9"/>
        <v>190.13731552965763</v>
      </c>
      <c r="F21" s="8">
        <f t="shared" si="10"/>
        <v>374273.14199999999</v>
      </c>
      <c r="G21" s="8">
        <f t="shared" si="11"/>
        <v>6961516.0549999997</v>
      </c>
      <c r="H21" s="8">
        <f t="shared" si="12"/>
        <v>474.69900000000001</v>
      </c>
      <c r="I21" s="21">
        <f t="shared" si="13"/>
        <v>9.998022254447422</v>
      </c>
      <c r="J21" s="21">
        <f t="shared" si="14"/>
        <v>190.13731552965763</v>
      </c>
      <c r="K21" s="8">
        <f t="shared" si="15"/>
        <v>474.69900000000001</v>
      </c>
      <c r="L21">
        <v>380</v>
      </c>
      <c r="N21">
        <v>720</v>
      </c>
      <c r="O21" s="24">
        <f t="shared" si="5"/>
        <v>400.09593027913201</v>
      </c>
      <c r="P21" s="25">
        <f t="shared" si="6"/>
        <v>374483.09899999999</v>
      </c>
      <c r="Q21" s="26">
        <f t="shared" si="7"/>
        <v>6961516.0970000001</v>
      </c>
      <c r="R21" s="25">
        <f t="shared" si="8"/>
        <v>475</v>
      </c>
      <c r="S21" s="12"/>
    </row>
    <row r="22" spans="1:19" x14ac:dyDescent="0.25">
      <c r="A22" t="s">
        <v>53</v>
      </c>
      <c r="B22">
        <v>374283.14</v>
      </c>
      <c r="C22">
        <v>6961516.057</v>
      </c>
      <c r="D22">
        <v>474.78500000000003</v>
      </c>
      <c r="E22" s="21">
        <f t="shared" si="9"/>
        <v>200.13568559684506</v>
      </c>
      <c r="F22" s="8">
        <f t="shared" si="10"/>
        <v>374283.14</v>
      </c>
      <c r="G22" s="8">
        <f t="shared" si="11"/>
        <v>6961516.057</v>
      </c>
      <c r="H22" s="8">
        <f t="shared" si="12"/>
        <v>474.78500000000003</v>
      </c>
      <c r="I22" s="21">
        <f t="shared" si="13"/>
        <v>9.9983700671874338</v>
      </c>
      <c r="J22" s="21">
        <f t="shared" si="14"/>
        <v>200.13568559684506</v>
      </c>
      <c r="K22" s="8">
        <f t="shared" si="15"/>
        <v>474.78500000000003</v>
      </c>
      <c r="L22">
        <v>400</v>
      </c>
      <c r="N22">
        <v>760</v>
      </c>
      <c r="O22" s="27">
        <f t="shared" si="5"/>
        <v>400.09593027913201</v>
      </c>
      <c r="P22" s="28">
        <f t="shared" si="6"/>
        <v>374483.09899999999</v>
      </c>
      <c r="Q22" s="29">
        <f t="shared" si="7"/>
        <v>6961516.0970000001</v>
      </c>
      <c r="R22" s="28">
        <f t="shared" si="8"/>
        <v>475</v>
      </c>
      <c r="S22" s="12"/>
    </row>
    <row r="23" spans="1:19" x14ac:dyDescent="0.25">
      <c r="A23" t="s">
        <v>54</v>
      </c>
      <c r="B23">
        <v>374293.13799999998</v>
      </c>
      <c r="C23">
        <v>6961516.0590000004</v>
      </c>
      <c r="D23">
        <v>474.87599999999998</v>
      </c>
      <c r="E23" s="21">
        <f t="shared" si="9"/>
        <v>210.13409992108996</v>
      </c>
      <c r="F23" s="8">
        <f t="shared" si="10"/>
        <v>374293.13799999998</v>
      </c>
      <c r="G23" s="8">
        <f t="shared" si="11"/>
        <v>6961516.0590000004</v>
      </c>
      <c r="H23" s="8">
        <f t="shared" si="12"/>
        <v>474.87599999999998</v>
      </c>
      <c r="I23" s="21">
        <f t="shared" si="13"/>
        <v>9.9984143242449051</v>
      </c>
      <c r="J23" s="21">
        <f t="shared" si="14"/>
        <v>210.13409992108996</v>
      </c>
      <c r="K23" s="8">
        <f t="shared" si="15"/>
        <v>474.87599999999998</v>
      </c>
      <c r="L23">
        <v>420</v>
      </c>
      <c r="N23">
        <v>800</v>
      </c>
      <c r="O23" s="24">
        <f t="shared" si="5"/>
        <v>400.09593027913201</v>
      </c>
      <c r="P23" s="25">
        <f t="shared" si="6"/>
        <v>374483.09899999999</v>
      </c>
      <c r="Q23" s="26">
        <f t="shared" si="7"/>
        <v>6961516.0970000001</v>
      </c>
      <c r="R23" s="25">
        <f t="shared" si="8"/>
        <v>475</v>
      </c>
      <c r="S23" s="12"/>
    </row>
    <row r="24" spans="1:19" x14ac:dyDescent="0.25">
      <c r="A24" t="s">
        <v>55</v>
      </c>
      <c r="B24">
        <v>374303.136</v>
      </c>
      <c r="C24">
        <v>6961516.0609999998</v>
      </c>
      <c r="D24">
        <v>474.96300000000002</v>
      </c>
      <c r="E24" s="21">
        <f t="shared" si="9"/>
        <v>220.13247863968357</v>
      </c>
      <c r="F24" s="8">
        <f t="shared" si="10"/>
        <v>374303.136</v>
      </c>
      <c r="G24" s="8">
        <f t="shared" si="11"/>
        <v>6961516.0609999998</v>
      </c>
      <c r="H24" s="8">
        <f t="shared" si="12"/>
        <v>474.96300000000002</v>
      </c>
      <c r="I24" s="21">
        <f t="shared" si="13"/>
        <v>9.9983787185936261</v>
      </c>
      <c r="J24" s="21">
        <f t="shared" si="14"/>
        <v>220.13247863968357</v>
      </c>
      <c r="K24" s="8">
        <f t="shared" si="15"/>
        <v>474.96300000000002</v>
      </c>
      <c r="L24">
        <v>440</v>
      </c>
      <c r="N24">
        <v>840</v>
      </c>
      <c r="O24" s="27">
        <f t="shared" si="5"/>
        <v>400.09593027913201</v>
      </c>
      <c r="P24" s="28">
        <f t="shared" si="6"/>
        <v>374483.09899999999</v>
      </c>
      <c r="Q24" s="29">
        <f t="shared" si="7"/>
        <v>6961516.0970000001</v>
      </c>
      <c r="R24" s="28">
        <f t="shared" si="8"/>
        <v>475</v>
      </c>
      <c r="S24" s="12"/>
    </row>
    <row r="25" spans="1:19" x14ac:dyDescent="0.25">
      <c r="A25" t="s">
        <v>56</v>
      </c>
      <c r="B25">
        <v>374313.13400000002</v>
      </c>
      <c r="C25">
        <v>6961516.0630000001</v>
      </c>
      <c r="D25">
        <v>475</v>
      </c>
      <c r="E25" s="21">
        <f t="shared" si="9"/>
        <v>230.13054730320201</v>
      </c>
      <c r="F25" s="8">
        <f t="shared" si="10"/>
        <v>374313.13400000002</v>
      </c>
      <c r="G25" s="8">
        <f t="shared" si="11"/>
        <v>6961516.0630000001</v>
      </c>
      <c r="H25" s="8">
        <f t="shared" si="12"/>
        <v>475</v>
      </c>
      <c r="I25" s="21">
        <f t="shared" si="13"/>
        <v>9.9980686635184508</v>
      </c>
      <c r="J25" s="21">
        <f t="shared" si="14"/>
        <v>230.13054730320201</v>
      </c>
      <c r="K25" s="8">
        <f t="shared" si="15"/>
        <v>475</v>
      </c>
      <c r="L25">
        <v>460</v>
      </c>
      <c r="N25">
        <v>880</v>
      </c>
      <c r="O25" s="24">
        <f t="shared" si="5"/>
        <v>400.09593027913201</v>
      </c>
      <c r="P25" s="25">
        <f t="shared" si="6"/>
        <v>374483.09899999999</v>
      </c>
      <c r="Q25" s="26">
        <f t="shared" si="7"/>
        <v>6961516.0970000001</v>
      </c>
      <c r="R25" s="25">
        <f t="shared" si="8"/>
        <v>475</v>
      </c>
      <c r="S25" s="12"/>
    </row>
    <row r="26" spans="1:19" x14ac:dyDescent="0.25">
      <c r="A26" t="s">
        <v>57</v>
      </c>
      <c r="B26">
        <v>374323.13199999998</v>
      </c>
      <c r="C26">
        <v>6961516.0650000004</v>
      </c>
      <c r="D26">
        <v>474.99099999999999</v>
      </c>
      <c r="E26" s="21">
        <f t="shared" si="9"/>
        <v>240.12855155401456</v>
      </c>
      <c r="F26" s="8">
        <f t="shared" si="10"/>
        <v>374323.13199999998</v>
      </c>
      <c r="G26" s="8">
        <f t="shared" si="11"/>
        <v>6961516.0650000004</v>
      </c>
      <c r="H26" s="8">
        <f t="shared" si="12"/>
        <v>474.99099999999999</v>
      </c>
      <c r="I26" s="21">
        <f t="shared" si="13"/>
        <v>9.998004250812544</v>
      </c>
      <c r="J26" s="21">
        <f t="shared" si="14"/>
        <v>240.12855155401456</v>
      </c>
      <c r="K26" s="8">
        <f t="shared" si="15"/>
        <v>474.99099999999999</v>
      </c>
      <c r="L26">
        <v>480</v>
      </c>
      <c r="N26">
        <v>920</v>
      </c>
      <c r="O26" s="27">
        <f t="shared" si="5"/>
        <v>400.09593027913201</v>
      </c>
      <c r="P26" s="28">
        <f t="shared" si="6"/>
        <v>374483.09899999999</v>
      </c>
      <c r="Q26" s="29">
        <f t="shared" si="7"/>
        <v>6961516.0970000001</v>
      </c>
      <c r="R26" s="28">
        <f t="shared" si="8"/>
        <v>475</v>
      </c>
      <c r="S26" s="12"/>
    </row>
    <row r="27" spans="1:19" x14ac:dyDescent="0.25">
      <c r="A27" t="s">
        <v>58</v>
      </c>
      <c r="B27">
        <v>374333.13</v>
      </c>
      <c r="C27">
        <v>6961516.0669999998</v>
      </c>
      <c r="D27">
        <v>474.94900000000001</v>
      </c>
      <c r="E27" s="21">
        <f t="shared" si="9"/>
        <v>250.12663997132844</v>
      </c>
      <c r="F27" s="8">
        <f t="shared" si="10"/>
        <v>374333.13</v>
      </c>
      <c r="G27" s="8">
        <f t="shared" si="11"/>
        <v>6961516.0669999998</v>
      </c>
      <c r="H27" s="8">
        <f t="shared" si="12"/>
        <v>474.94900000000001</v>
      </c>
      <c r="I27" s="21">
        <f t="shared" si="13"/>
        <v>9.9980884173138769</v>
      </c>
      <c r="J27" s="21">
        <f t="shared" si="14"/>
        <v>250.12663997132844</v>
      </c>
      <c r="K27" s="8">
        <f t="shared" si="15"/>
        <v>474.94900000000001</v>
      </c>
      <c r="L27">
        <v>500</v>
      </c>
      <c r="N27">
        <v>960</v>
      </c>
      <c r="O27" s="24">
        <f t="shared" ref="O27:O44" si="16">VLOOKUP(N27,$E$2:$G$999980,1,TRUE)</f>
        <v>400.09593027913201</v>
      </c>
      <c r="P27" s="25">
        <f t="shared" ref="P27:P44" si="17">VLOOKUP(O27,$E$2:$G$999980,2,TRUE)</f>
        <v>374483.09899999999</v>
      </c>
      <c r="Q27" s="26">
        <f t="shared" ref="Q27:Q44" si="18">VLOOKUP(O27,$E$2:$G$999980,3,TRUE)</f>
        <v>6961516.0970000001</v>
      </c>
      <c r="R27" s="25">
        <f t="shared" ref="R27:R44" si="19">VLOOKUP(N27,$E$2:$H$999980,4,TRUE)</f>
        <v>475</v>
      </c>
      <c r="S27" s="12"/>
    </row>
    <row r="28" spans="1:19" x14ac:dyDescent="0.25">
      <c r="A28" t="s">
        <v>59</v>
      </c>
      <c r="B28">
        <v>374343.12800000003</v>
      </c>
      <c r="C28">
        <v>6961516.0690000001</v>
      </c>
      <c r="D28">
        <v>474.93400000000003</v>
      </c>
      <c r="E28" s="21">
        <f t="shared" si="9"/>
        <v>260.12465142363385</v>
      </c>
      <c r="F28" s="8">
        <f t="shared" si="10"/>
        <v>374343.12800000003</v>
      </c>
      <c r="G28" s="8">
        <f t="shared" si="11"/>
        <v>6961516.0690000001</v>
      </c>
      <c r="H28" s="8">
        <f t="shared" si="12"/>
        <v>474.93400000000003</v>
      </c>
      <c r="I28" s="21">
        <f t="shared" si="13"/>
        <v>9.998011452305386</v>
      </c>
      <c r="J28" s="21">
        <f t="shared" si="14"/>
        <v>260.12465142363385</v>
      </c>
      <c r="K28" s="8">
        <f t="shared" si="15"/>
        <v>474.93400000000003</v>
      </c>
      <c r="L28">
        <v>520</v>
      </c>
      <c r="N28">
        <v>1000</v>
      </c>
      <c r="O28" s="27">
        <f t="shared" si="16"/>
        <v>400.09593027913201</v>
      </c>
      <c r="P28" s="28">
        <f t="shared" si="17"/>
        <v>374483.09899999999</v>
      </c>
      <c r="Q28" s="29">
        <f t="shared" si="18"/>
        <v>6961516.0970000001</v>
      </c>
      <c r="R28" s="28">
        <f t="shared" si="19"/>
        <v>475</v>
      </c>
      <c r="S28" s="12"/>
    </row>
    <row r="29" spans="1:19" x14ac:dyDescent="0.25">
      <c r="A29" t="s">
        <v>60</v>
      </c>
      <c r="B29">
        <v>374353.12599999999</v>
      </c>
      <c r="C29">
        <v>6961516.0710000005</v>
      </c>
      <c r="D29">
        <v>474.91800000000001</v>
      </c>
      <c r="E29" s="21">
        <f t="shared" si="9"/>
        <v>270.1226644261892</v>
      </c>
      <c r="F29" s="8">
        <f t="shared" si="10"/>
        <v>374353.12599999999</v>
      </c>
      <c r="G29" s="8">
        <f t="shared" si="11"/>
        <v>6961516.0710000005</v>
      </c>
      <c r="H29" s="8">
        <f t="shared" si="12"/>
        <v>474.91800000000001</v>
      </c>
      <c r="I29" s="21">
        <f t="shared" si="13"/>
        <v>9.9980130025553446</v>
      </c>
      <c r="J29" s="21">
        <f t="shared" si="14"/>
        <v>270.1226644261892</v>
      </c>
      <c r="K29" s="8">
        <f t="shared" si="15"/>
        <v>474.91800000000001</v>
      </c>
      <c r="L29">
        <v>540</v>
      </c>
      <c r="N29">
        <v>1040</v>
      </c>
      <c r="O29" s="24">
        <f t="shared" si="16"/>
        <v>400.09593027913201</v>
      </c>
      <c r="P29" s="25">
        <f t="shared" si="17"/>
        <v>374483.09899999999</v>
      </c>
      <c r="Q29" s="26">
        <f t="shared" si="18"/>
        <v>6961516.0970000001</v>
      </c>
      <c r="R29" s="25">
        <f t="shared" si="19"/>
        <v>475</v>
      </c>
      <c r="S29" s="12"/>
    </row>
    <row r="30" spans="1:19" x14ac:dyDescent="0.25">
      <c r="A30" t="s">
        <v>61</v>
      </c>
      <c r="B30">
        <v>374363.12400000001</v>
      </c>
      <c r="C30">
        <v>6961516.0729999999</v>
      </c>
      <c r="D30">
        <v>474.90300000000002</v>
      </c>
      <c r="E30" s="21">
        <f t="shared" si="9"/>
        <v>280.12067587849441</v>
      </c>
      <c r="F30" s="8">
        <f t="shared" si="10"/>
        <v>374363.12400000001</v>
      </c>
      <c r="G30" s="8">
        <f t="shared" si="11"/>
        <v>6961516.0729999999</v>
      </c>
      <c r="H30" s="8">
        <f t="shared" si="12"/>
        <v>474.90300000000002</v>
      </c>
      <c r="I30" s="21">
        <f t="shared" si="13"/>
        <v>9.9980114523051995</v>
      </c>
      <c r="J30" s="21">
        <f t="shared" si="14"/>
        <v>280.12067587849441</v>
      </c>
      <c r="K30" s="8">
        <f t="shared" si="15"/>
        <v>474.90300000000002</v>
      </c>
      <c r="L30">
        <v>560</v>
      </c>
      <c r="N30">
        <v>1080</v>
      </c>
      <c r="O30" s="27">
        <f t="shared" si="16"/>
        <v>400.09593027913201</v>
      </c>
      <c r="P30" s="28">
        <f t="shared" si="17"/>
        <v>374483.09899999999</v>
      </c>
      <c r="Q30" s="29">
        <f t="shared" si="18"/>
        <v>6961516.0970000001</v>
      </c>
      <c r="R30" s="28">
        <f t="shared" si="19"/>
        <v>475</v>
      </c>
      <c r="S30" s="12"/>
    </row>
    <row r="31" spans="1:19" x14ac:dyDescent="0.25">
      <c r="A31" t="s">
        <v>62</v>
      </c>
      <c r="B31">
        <v>374373.12099999998</v>
      </c>
      <c r="C31">
        <v>6961516.0750000002</v>
      </c>
      <c r="D31">
        <v>474.88799999999998</v>
      </c>
      <c r="E31" s="21">
        <f t="shared" si="9"/>
        <v>290.11768733189786</v>
      </c>
      <c r="F31" s="8">
        <f t="shared" si="10"/>
        <v>374373.12099999998</v>
      </c>
      <c r="G31" s="8">
        <f t="shared" si="11"/>
        <v>6961516.0750000002</v>
      </c>
      <c r="H31" s="8">
        <f t="shared" si="12"/>
        <v>474.88799999999998</v>
      </c>
      <c r="I31" s="21">
        <f t="shared" si="13"/>
        <v>9.9970114534034593</v>
      </c>
      <c r="J31" s="21">
        <f t="shared" si="14"/>
        <v>290.11768733189786</v>
      </c>
      <c r="K31" s="8">
        <f t="shared" si="15"/>
        <v>474.88799999999998</v>
      </c>
      <c r="L31">
        <v>580</v>
      </c>
      <c r="N31">
        <v>1120</v>
      </c>
      <c r="O31" s="24">
        <f t="shared" si="16"/>
        <v>400.09593027913201</v>
      </c>
      <c r="P31" s="25">
        <f t="shared" si="17"/>
        <v>374483.09899999999</v>
      </c>
      <c r="Q31" s="26">
        <f t="shared" si="18"/>
        <v>6961516.0970000001</v>
      </c>
      <c r="R31" s="25">
        <f t="shared" si="19"/>
        <v>475</v>
      </c>
      <c r="S31" s="12"/>
    </row>
    <row r="32" spans="1:19" x14ac:dyDescent="0.25">
      <c r="A32" t="s">
        <v>63</v>
      </c>
      <c r="B32">
        <v>374383.11900000001</v>
      </c>
      <c r="C32">
        <v>6961516.0769999996</v>
      </c>
      <c r="D32">
        <v>474.92899999999997</v>
      </c>
      <c r="E32" s="21">
        <f t="shared" ref="E32:E42" si="20">J32</f>
        <v>300.11577159841744</v>
      </c>
      <c r="F32" s="8">
        <f t="shared" ref="F32:F42" si="21">B32</f>
        <v>374383.11900000001</v>
      </c>
      <c r="G32" s="8">
        <f t="shared" ref="G32:G42" si="22">C32</f>
        <v>6961516.0769999996</v>
      </c>
      <c r="H32" s="8">
        <f t="shared" ref="H32:H42" si="23">D32</f>
        <v>474.92899999999997</v>
      </c>
      <c r="I32" s="21">
        <f t="shared" ref="I32:I42" si="24">SQRT(((F32-F31)^2)+((G32-G31)^2)+((D32-D31)^2))</f>
        <v>9.9980842665195571</v>
      </c>
      <c r="J32" s="21">
        <f t="shared" ref="J32:J42" si="25">I32+J31</f>
        <v>300.11577159841744</v>
      </c>
      <c r="K32" s="8">
        <f t="shared" ref="K32:K42" si="26">D32</f>
        <v>474.92899999999997</v>
      </c>
      <c r="L32">
        <v>600</v>
      </c>
      <c r="N32">
        <v>1160</v>
      </c>
      <c r="O32" s="27">
        <f t="shared" si="16"/>
        <v>400.09593027913201</v>
      </c>
      <c r="P32" s="28">
        <f t="shared" si="17"/>
        <v>374483.09899999999</v>
      </c>
      <c r="Q32" s="29">
        <f t="shared" si="18"/>
        <v>6961516.0970000001</v>
      </c>
      <c r="R32" s="28">
        <f t="shared" si="19"/>
        <v>475</v>
      </c>
      <c r="S32" s="12"/>
    </row>
    <row r="33" spans="1:19" x14ac:dyDescent="0.25">
      <c r="A33" t="s">
        <v>64</v>
      </c>
      <c r="B33">
        <v>374393.11700000003</v>
      </c>
      <c r="C33">
        <v>6961516.0789999999</v>
      </c>
      <c r="D33">
        <v>474.98200000000003</v>
      </c>
      <c r="E33" s="21">
        <f t="shared" si="20"/>
        <v>310.11391227558482</v>
      </c>
      <c r="F33" s="8">
        <f t="shared" si="21"/>
        <v>374393.11700000003</v>
      </c>
      <c r="G33" s="8">
        <f t="shared" si="22"/>
        <v>6961516.0789999999</v>
      </c>
      <c r="H33" s="8">
        <f t="shared" si="23"/>
        <v>474.98200000000003</v>
      </c>
      <c r="I33" s="21">
        <f t="shared" si="24"/>
        <v>9.9981406771674113</v>
      </c>
      <c r="J33" s="21">
        <f t="shared" si="25"/>
        <v>310.11391227558482</v>
      </c>
      <c r="K33" s="8">
        <f t="shared" si="26"/>
        <v>474.98200000000003</v>
      </c>
      <c r="L33">
        <v>620</v>
      </c>
      <c r="N33">
        <v>1200</v>
      </c>
      <c r="O33" s="24">
        <f t="shared" si="16"/>
        <v>400.09593027913201</v>
      </c>
      <c r="P33" s="25">
        <f t="shared" si="17"/>
        <v>374483.09899999999</v>
      </c>
      <c r="Q33" s="26">
        <f t="shared" si="18"/>
        <v>6961516.0970000001</v>
      </c>
      <c r="R33" s="25">
        <f t="shared" si="19"/>
        <v>475</v>
      </c>
      <c r="S33" s="12"/>
    </row>
    <row r="34" spans="1:19" x14ac:dyDescent="0.25">
      <c r="A34" t="s">
        <v>65</v>
      </c>
      <c r="B34">
        <v>374403.11499999999</v>
      </c>
      <c r="C34">
        <v>6961516.0810000002</v>
      </c>
      <c r="D34">
        <v>475</v>
      </c>
      <c r="E34" s="21">
        <f t="shared" si="20"/>
        <v>320.11192867881527</v>
      </c>
      <c r="F34" s="8">
        <f t="shared" si="21"/>
        <v>374403.11499999999</v>
      </c>
      <c r="G34" s="8">
        <f t="shared" si="22"/>
        <v>6961516.0810000002</v>
      </c>
      <c r="H34" s="8">
        <f t="shared" si="23"/>
        <v>475</v>
      </c>
      <c r="I34" s="21">
        <f t="shared" si="24"/>
        <v>9.9980164032304781</v>
      </c>
      <c r="J34" s="21">
        <f t="shared" si="25"/>
        <v>320.11192867881527</v>
      </c>
      <c r="K34" s="8">
        <f t="shared" si="26"/>
        <v>475</v>
      </c>
      <c r="L34">
        <v>640</v>
      </c>
      <c r="N34">
        <v>1240</v>
      </c>
      <c r="O34" s="27">
        <f t="shared" si="16"/>
        <v>400.09593027913201</v>
      </c>
      <c r="P34" s="28">
        <f t="shared" si="17"/>
        <v>374483.09899999999</v>
      </c>
      <c r="Q34" s="29">
        <f t="shared" si="18"/>
        <v>6961516.0970000001</v>
      </c>
      <c r="R34" s="28">
        <f t="shared" si="19"/>
        <v>475</v>
      </c>
      <c r="S34" s="12"/>
    </row>
    <row r="35" spans="1:19" x14ac:dyDescent="0.25">
      <c r="A35" t="s">
        <v>66</v>
      </c>
      <c r="B35">
        <v>374413.11300000001</v>
      </c>
      <c r="C35">
        <v>6961516.0829999996</v>
      </c>
      <c r="D35">
        <v>475</v>
      </c>
      <c r="E35" s="21">
        <f t="shared" si="20"/>
        <v>330.10992887887659</v>
      </c>
      <c r="F35" s="8">
        <f t="shared" si="21"/>
        <v>374413.11300000001</v>
      </c>
      <c r="G35" s="8">
        <f t="shared" si="22"/>
        <v>6961516.0829999996</v>
      </c>
      <c r="H35" s="8">
        <f t="shared" si="23"/>
        <v>475</v>
      </c>
      <c r="I35" s="21">
        <f t="shared" si="24"/>
        <v>9.9980002000613055</v>
      </c>
      <c r="J35" s="21">
        <f t="shared" si="25"/>
        <v>330.10992887887659</v>
      </c>
      <c r="K35" s="8">
        <f t="shared" si="26"/>
        <v>475</v>
      </c>
      <c r="L35">
        <v>660</v>
      </c>
      <c r="N35">
        <v>1280</v>
      </c>
      <c r="O35" s="24">
        <f t="shared" si="16"/>
        <v>400.09593027913201</v>
      </c>
      <c r="P35" s="25">
        <f t="shared" si="17"/>
        <v>374483.09899999999</v>
      </c>
      <c r="Q35" s="26">
        <f t="shared" si="18"/>
        <v>6961516.0970000001</v>
      </c>
      <c r="R35" s="25">
        <f t="shared" si="19"/>
        <v>475</v>
      </c>
      <c r="S35" s="12"/>
    </row>
    <row r="36" spans="1:19" x14ac:dyDescent="0.25">
      <c r="A36" t="s">
        <v>67</v>
      </c>
      <c r="B36">
        <v>374423.11099999998</v>
      </c>
      <c r="C36">
        <v>6961516.085</v>
      </c>
      <c r="D36">
        <v>475</v>
      </c>
      <c r="E36" s="21">
        <f t="shared" si="20"/>
        <v>340.10792907887986</v>
      </c>
      <c r="F36" s="8">
        <f t="shared" si="21"/>
        <v>374423.11099999998</v>
      </c>
      <c r="G36" s="8">
        <f t="shared" si="22"/>
        <v>6961516.085</v>
      </c>
      <c r="H36" s="8">
        <f t="shared" si="23"/>
        <v>475</v>
      </c>
      <c r="I36" s="21">
        <f t="shared" si="24"/>
        <v>9.9980002000032844</v>
      </c>
      <c r="J36" s="21">
        <f t="shared" si="25"/>
        <v>340.10792907887986</v>
      </c>
      <c r="K36" s="8">
        <f t="shared" si="26"/>
        <v>475</v>
      </c>
      <c r="L36">
        <v>680</v>
      </c>
      <c r="N36">
        <v>1320</v>
      </c>
      <c r="O36" s="27">
        <f t="shared" si="16"/>
        <v>400.09593027913201</v>
      </c>
      <c r="P36" s="28">
        <f t="shared" si="17"/>
        <v>374483.09899999999</v>
      </c>
      <c r="Q36" s="29">
        <f t="shared" si="18"/>
        <v>6961516.0970000001</v>
      </c>
      <c r="R36" s="28">
        <f t="shared" si="19"/>
        <v>475</v>
      </c>
      <c r="S36" s="12"/>
    </row>
    <row r="37" spans="1:19" x14ac:dyDescent="0.25">
      <c r="A37" t="s">
        <v>68</v>
      </c>
      <c r="B37">
        <v>374433.109</v>
      </c>
      <c r="C37">
        <v>6961516.0870000003</v>
      </c>
      <c r="D37">
        <v>475</v>
      </c>
      <c r="E37" s="21">
        <f t="shared" si="20"/>
        <v>350.10592927894135</v>
      </c>
      <c r="F37" s="8">
        <f t="shared" si="21"/>
        <v>374433.109</v>
      </c>
      <c r="G37" s="8">
        <f t="shared" si="22"/>
        <v>6961516.0870000003</v>
      </c>
      <c r="H37" s="8">
        <f t="shared" si="23"/>
        <v>475</v>
      </c>
      <c r="I37" s="21">
        <f t="shared" si="24"/>
        <v>9.998000200061492</v>
      </c>
      <c r="J37" s="21">
        <f t="shared" si="25"/>
        <v>350.10592927894135</v>
      </c>
      <c r="K37" s="8">
        <f t="shared" si="26"/>
        <v>475</v>
      </c>
      <c r="L37">
        <v>700</v>
      </c>
      <c r="N37">
        <v>1360</v>
      </c>
      <c r="O37" s="24">
        <f t="shared" si="16"/>
        <v>400.09593027913201</v>
      </c>
      <c r="P37" s="25">
        <f t="shared" si="17"/>
        <v>374483.09899999999</v>
      </c>
      <c r="Q37" s="26">
        <f t="shared" si="18"/>
        <v>6961516.0970000001</v>
      </c>
      <c r="R37" s="25">
        <f t="shared" si="19"/>
        <v>475</v>
      </c>
      <c r="S37" s="12"/>
    </row>
    <row r="38" spans="1:19" x14ac:dyDescent="0.25">
      <c r="A38" t="s">
        <v>69</v>
      </c>
      <c r="B38">
        <v>374443.10700000002</v>
      </c>
      <c r="C38">
        <v>6961516.0889999997</v>
      </c>
      <c r="D38">
        <v>475</v>
      </c>
      <c r="E38" s="21">
        <f t="shared" si="20"/>
        <v>360.10392947900266</v>
      </c>
      <c r="F38" s="8">
        <f t="shared" si="21"/>
        <v>374443.10700000002</v>
      </c>
      <c r="G38" s="8">
        <f t="shared" si="22"/>
        <v>6961516.0889999997</v>
      </c>
      <c r="H38" s="8">
        <f t="shared" si="23"/>
        <v>475</v>
      </c>
      <c r="I38" s="21">
        <f t="shared" si="24"/>
        <v>9.9980002000613055</v>
      </c>
      <c r="J38" s="21">
        <f t="shared" si="25"/>
        <v>360.10392947900266</v>
      </c>
      <c r="K38" s="8">
        <f t="shared" si="26"/>
        <v>475</v>
      </c>
      <c r="L38">
        <v>720</v>
      </c>
      <c r="N38">
        <v>1400</v>
      </c>
      <c r="O38" s="27">
        <f t="shared" si="16"/>
        <v>400.09593027913201</v>
      </c>
      <c r="P38" s="28">
        <f t="shared" si="17"/>
        <v>374483.09899999999</v>
      </c>
      <c r="Q38" s="29">
        <f t="shared" si="18"/>
        <v>6961516.0970000001</v>
      </c>
      <c r="R38" s="28">
        <f t="shared" si="19"/>
        <v>475</v>
      </c>
      <c r="S38" s="12"/>
    </row>
    <row r="39" spans="1:19" x14ac:dyDescent="0.25">
      <c r="A39" t="s">
        <v>70</v>
      </c>
      <c r="B39">
        <v>374453.10499999998</v>
      </c>
      <c r="C39">
        <v>6961516.091</v>
      </c>
      <c r="D39">
        <v>475</v>
      </c>
      <c r="E39" s="21">
        <f t="shared" si="20"/>
        <v>370.10192967900593</v>
      </c>
      <c r="F39" s="8">
        <f t="shared" si="21"/>
        <v>374453.10499999998</v>
      </c>
      <c r="G39" s="8">
        <f t="shared" si="22"/>
        <v>6961516.091</v>
      </c>
      <c r="H39" s="8">
        <f t="shared" si="23"/>
        <v>475</v>
      </c>
      <c r="I39" s="21">
        <f t="shared" si="24"/>
        <v>9.9980002000032844</v>
      </c>
      <c r="J39" s="21">
        <f t="shared" si="25"/>
        <v>370.10192967900593</v>
      </c>
      <c r="K39" s="8">
        <f t="shared" si="26"/>
        <v>475</v>
      </c>
      <c r="L39">
        <v>740</v>
      </c>
      <c r="N39">
        <v>1440</v>
      </c>
      <c r="O39" s="24">
        <f t="shared" si="16"/>
        <v>400.09593027913201</v>
      </c>
      <c r="P39" s="25">
        <f t="shared" si="17"/>
        <v>374483.09899999999</v>
      </c>
      <c r="Q39" s="26">
        <f t="shared" si="18"/>
        <v>6961516.0970000001</v>
      </c>
      <c r="R39" s="25">
        <f t="shared" si="19"/>
        <v>475</v>
      </c>
      <c r="S39" s="12"/>
    </row>
    <row r="40" spans="1:19" x14ac:dyDescent="0.25">
      <c r="A40" t="s">
        <v>71</v>
      </c>
      <c r="B40">
        <v>374463.103</v>
      </c>
      <c r="C40">
        <v>6961516.0930000003</v>
      </c>
      <c r="D40">
        <v>475</v>
      </c>
      <c r="E40" s="21">
        <f t="shared" si="20"/>
        <v>380.09992987906742</v>
      </c>
      <c r="F40" s="8">
        <f t="shared" si="21"/>
        <v>374463.103</v>
      </c>
      <c r="G40" s="8">
        <f t="shared" si="22"/>
        <v>6961516.0930000003</v>
      </c>
      <c r="H40" s="8">
        <f t="shared" si="23"/>
        <v>475</v>
      </c>
      <c r="I40" s="21">
        <f t="shared" si="24"/>
        <v>9.998000200061492</v>
      </c>
      <c r="J40" s="21">
        <f t="shared" si="25"/>
        <v>380.09992987906742</v>
      </c>
      <c r="K40" s="8">
        <f t="shared" si="26"/>
        <v>475</v>
      </c>
      <c r="L40">
        <v>760</v>
      </c>
      <c r="N40">
        <v>1480</v>
      </c>
      <c r="O40" s="27">
        <f t="shared" si="16"/>
        <v>400.09593027913201</v>
      </c>
      <c r="P40" s="28">
        <f t="shared" si="17"/>
        <v>374483.09899999999</v>
      </c>
      <c r="Q40" s="29">
        <f t="shared" si="18"/>
        <v>6961516.0970000001</v>
      </c>
      <c r="R40" s="28">
        <f t="shared" si="19"/>
        <v>475</v>
      </c>
      <c r="S40" s="12"/>
    </row>
    <row r="41" spans="1:19" x14ac:dyDescent="0.25">
      <c r="A41" t="s">
        <v>72</v>
      </c>
      <c r="B41">
        <v>374473.10100000002</v>
      </c>
      <c r="C41">
        <v>6961516.0949999997</v>
      </c>
      <c r="D41">
        <v>475</v>
      </c>
      <c r="E41" s="21">
        <f t="shared" si="20"/>
        <v>390.09793007912873</v>
      </c>
      <c r="F41" s="8">
        <f t="shared" si="21"/>
        <v>374473.10100000002</v>
      </c>
      <c r="G41" s="8">
        <f t="shared" si="22"/>
        <v>6961516.0949999997</v>
      </c>
      <c r="H41" s="8">
        <f t="shared" si="23"/>
        <v>475</v>
      </c>
      <c r="I41" s="21">
        <f t="shared" si="24"/>
        <v>9.9980002000613055</v>
      </c>
      <c r="J41" s="21">
        <f t="shared" si="25"/>
        <v>390.09793007912873</v>
      </c>
      <c r="K41" s="8">
        <f t="shared" si="26"/>
        <v>475</v>
      </c>
      <c r="L41">
        <v>780</v>
      </c>
      <c r="N41">
        <v>1520</v>
      </c>
      <c r="O41" s="24">
        <f t="shared" si="16"/>
        <v>400.09593027913201</v>
      </c>
      <c r="P41" s="25">
        <f t="shared" si="17"/>
        <v>374483.09899999999</v>
      </c>
      <c r="Q41" s="26">
        <f t="shared" si="18"/>
        <v>6961516.0970000001</v>
      </c>
      <c r="R41" s="25">
        <f t="shared" si="19"/>
        <v>475</v>
      </c>
      <c r="S41" s="12"/>
    </row>
    <row r="42" spans="1:19" x14ac:dyDescent="0.25">
      <c r="A42" t="s">
        <v>73</v>
      </c>
      <c r="B42">
        <v>374483.09899999999</v>
      </c>
      <c r="C42">
        <v>6961516.0970000001</v>
      </c>
      <c r="D42">
        <v>475</v>
      </c>
      <c r="E42" s="21">
        <f t="shared" si="20"/>
        <v>400.09593027913201</v>
      </c>
      <c r="F42" s="8">
        <f t="shared" si="21"/>
        <v>374483.09899999999</v>
      </c>
      <c r="G42" s="8">
        <f t="shared" si="22"/>
        <v>6961516.0970000001</v>
      </c>
      <c r="H42" s="8">
        <f t="shared" si="23"/>
        <v>475</v>
      </c>
      <c r="I42" s="21">
        <f t="shared" si="24"/>
        <v>9.9980002000032844</v>
      </c>
      <c r="J42" s="21">
        <f t="shared" si="25"/>
        <v>400.09593027913201</v>
      </c>
      <c r="K42" s="8">
        <f t="shared" si="26"/>
        <v>475</v>
      </c>
      <c r="L42">
        <v>800</v>
      </c>
      <c r="N42">
        <v>1560</v>
      </c>
      <c r="O42" s="27">
        <f t="shared" si="16"/>
        <v>400.09593027913201</v>
      </c>
      <c r="P42" s="28">
        <f t="shared" si="17"/>
        <v>374483.09899999999</v>
      </c>
      <c r="Q42" s="29">
        <f t="shared" si="18"/>
        <v>6961516.0970000001</v>
      </c>
      <c r="R42" s="28">
        <f t="shared" si="19"/>
        <v>475</v>
      </c>
      <c r="S42" s="12"/>
    </row>
    <row r="43" spans="1:19" x14ac:dyDescent="0.25">
      <c r="A43"/>
      <c r="B43" s="22"/>
      <c r="C43" s="22"/>
      <c r="D43" s="20"/>
      <c r="N43">
        <v>1600</v>
      </c>
      <c r="O43" s="24">
        <f t="shared" si="16"/>
        <v>400.09593027913201</v>
      </c>
      <c r="P43" s="25">
        <f t="shared" si="17"/>
        <v>374483.09899999999</v>
      </c>
      <c r="Q43" s="26">
        <f t="shared" si="18"/>
        <v>6961516.0970000001</v>
      </c>
      <c r="R43" s="25">
        <f t="shared" si="19"/>
        <v>475</v>
      </c>
      <c r="S43" s="12"/>
    </row>
    <row r="44" spans="1:19" x14ac:dyDescent="0.25">
      <c r="A44"/>
      <c r="B44" s="22"/>
      <c r="C44" s="22"/>
      <c r="D44" s="20"/>
      <c r="N44">
        <v>1640</v>
      </c>
      <c r="O44" s="27">
        <f t="shared" si="16"/>
        <v>400.09593027913201</v>
      </c>
      <c r="P44" s="28">
        <f t="shared" si="17"/>
        <v>374483.09899999999</v>
      </c>
      <c r="Q44" s="29">
        <f t="shared" si="18"/>
        <v>6961516.0970000001</v>
      </c>
      <c r="R44" s="28">
        <f t="shared" si="19"/>
        <v>475</v>
      </c>
      <c r="S44" s="12"/>
    </row>
    <row r="45" spans="1:19" x14ac:dyDescent="0.25">
      <c r="A45"/>
      <c r="B45" s="22"/>
      <c r="C45" s="22"/>
      <c r="D45" s="20"/>
      <c r="O45" s="24"/>
      <c r="P45" s="25"/>
      <c r="Q45" s="26"/>
      <c r="R45" s="25"/>
      <c r="S45" s="12"/>
    </row>
    <row r="46" spans="1:19" x14ac:dyDescent="0.25">
      <c r="A46"/>
      <c r="B46" s="22"/>
      <c r="C46" s="22"/>
      <c r="D46" s="20"/>
      <c r="O46" s="31"/>
      <c r="P46" s="32"/>
      <c r="Q46" s="33"/>
      <c r="R46" s="32"/>
      <c r="S46" s="12"/>
    </row>
    <row r="47" spans="1:19" x14ac:dyDescent="0.25">
      <c r="A47"/>
      <c r="B47" s="22"/>
      <c r="C47" s="22"/>
      <c r="D47" s="20"/>
      <c r="O47" s="31"/>
      <c r="P47" s="32"/>
      <c r="Q47" s="33"/>
      <c r="R47" s="32"/>
      <c r="S47" s="12"/>
    </row>
    <row r="48" spans="1:19" x14ac:dyDescent="0.25">
      <c r="A48"/>
      <c r="B48" s="22"/>
      <c r="C48" s="22"/>
      <c r="D48" s="20"/>
      <c r="O48" s="31"/>
      <c r="P48" s="32"/>
      <c r="Q48" s="33"/>
      <c r="R48" s="32"/>
      <c r="S48" s="12"/>
    </row>
    <row r="49" spans="1:19" x14ac:dyDescent="0.25">
      <c r="A49"/>
      <c r="B49" s="22"/>
      <c r="C49" s="22"/>
      <c r="D49" s="20"/>
      <c r="O49" s="31"/>
      <c r="P49" s="32"/>
      <c r="Q49" s="33"/>
      <c r="R49" s="32"/>
      <c r="S49" s="12"/>
    </row>
    <row r="50" spans="1:19" x14ac:dyDescent="0.25">
      <c r="A50"/>
      <c r="B50" s="22"/>
      <c r="C50" s="22"/>
      <c r="D50" s="20"/>
      <c r="O50" s="31"/>
      <c r="P50" s="32"/>
      <c r="Q50" s="33"/>
      <c r="R50" s="32"/>
      <c r="S50" s="12"/>
    </row>
    <row r="51" spans="1:19" x14ac:dyDescent="0.25">
      <c r="A51"/>
      <c r="B51" s="22"/>
      <c r="C51" s="22"/>
      <c r="D51" s="20"/>
      <c r="O51" s="31"/>
      <c r="P51" s="32"/>
      <c r="Q51" s="33"/>
      <c r="R51" s="32"/>
      <c r="S51" s="12"/>
    </row>
    <row r="52" spans="1:19" x14ac:dyDescent="0.25">
      <c r="A52"/>
      <c r="B52" s="22"/>
      <c r="C52" s="22"/>
      <c r="D52" s="20"/>
      <c r="O52" s="31"/>
      <c r="P52" s="32"/>
      <c r="Q52" s="33"/>
      <c r="R52" s="32"/>
      <c r="S52" s="12"/>
    </row>
    <row r="53" spans="1:19" x14ac:dyDescent="0.25">
      <c r="A53"/>
      <c r="B53" s="22"/>
      <c r="C53" s="22"/>
      <c r="D53" s="20"/>
      <c r="O53" s="31"/>
      <c r="P53" s="32"/>
      <c r="Q53" s="33"/>
      <c r="R53" s="32"/>
      <c r="S53" s="12"/>
    </row>
    <row r="54" spans="1:19" x14ac:dyDescent="0.25">
      <c r="A54"/>
      <c r="B54" s="22"/>
      <c r="C54" s="22"/>
      <c r="D54" s="20"/>
      <c r="O54" s="31"/>
      <c r="P54" s="32"/>
      <c r="Q54" s="33"/>
      <c r="R54" s="32"/>
      <c r="S54" s="12"/>
    </row>
    <row r="55" spans="1:19" x14ac:dyDescent="0.25">
      <c r="A55"/>
      <c r="B55" s="22"/>
      <c r="C55" s="22"/>
      <c r="D55" s="20"/>
      <c r="O55" s="31"/>
      <c r="P55" s="32"/>
      <c r="Q55" s="33"/>
      <c r="R55" s="32"/>
      <c r="S55" s="12"/>
    </row>
    <row r="56" spans="1:19" x14ac:dyDescent="0.25">
      <c r="A56"/>
      <c r="B56" s="22"/>
      <c r="C56" s="22"/>
      <c r="D56" s="20"/>
      <c r="O56" s="31"/>
      <c r="P56" s="32"/>
      <c r="Q56" s="33"/>
      <c r="R56" s="32"/>
      <c r="S56" s="12"/>
    </row>
    <row r="57" spans="1:19" x14ac:dyDescent="0.25">
      <c r="A57"/>
      <c r="B57" s="22"/>
      <c r="C57" s="22"/>
      <c r="D57" s="20"/>
      <c r="S57" s="12"/>
    </row>
    <row r="58" spans="1:19" x14ac:dyDescent="0.25">
      <c r="A58"/>
      <c r="B58" s="22"/>
      <c r="C58" s="22"/>
      <c r="D58" s="20"/>
      <c r="S58" s="12"/>
    </row>
    <row r="59" spans="1:19" x14ac:dyDescent="0.25">
      <c r="A59"/>
      <c r="B59" s="22"/>
      <c r="C59" s="22"/>
      <c r="D59" s="20"/>
      <c r="S59" s="12"/>
    </row>
    <row r="60" spans="1:19" x14ac:dyDescent="0.25">
      <c r="A60"/>
      <c r="B60" s="22"/>
      <c r="C60" s="22"/>
      <c r="D60" s="20"/>
      <c r="S60" s="12"/>
    </row>
    <row r="61" spans="1:19" x14ac:dyDescent="0.25">
      <c r="A61"/>
      <c r="B61" s="22"/>
      <c r="C61" s="22"/>
      <c r="D61" s="20"/>
      <c r="S61" s="12"/>
    </row>
    <row r="62" spans="1:19" x14ac:dyDescent="0.25">
      <c r="A62"/>
      <c r="B62" s="22"/>
      <c r="C62" s="22"/>
      <c r="D62" s="20"/>
      <c r="S62" s="12"/>
    </row>
    <row r="63" spans="1:19" x14ac:dyDescent="0.25">
      <c r="A63"/>
      <c r="B63" s="22"/>
      <c r="C63" s="22"/>
      <c r="D63" s="20"/>
      <c r="S63" s="12"/>
    </row>
    <row r="64" spans="1:19" x14ac:dyDescent="0.25">
      <c r="A64"/>
      <c r="B64" s="22"/>
      <c r="C64" s="22"/>
      <c r="D64" s="20"/>
      <c r="S64" s="12"/>
    </row>
    <row r="65" spans="1:19" x14ac:dyDescent="0.25">
      <c r="A65"/>
      <c r="B65" s="22"/>
      <c r="C65" s="22"/>
      <c r="D65" s="20"/>
      <c r="S65" s="12"/>
    </row>
    <row r="66" spans="1:19" x14ac:dyDescent="0.25">
      <c r="A66"/>
      <c r="B66" s="22"/>
      <c r="C66" s="22"/>
      <c r="D66" s="20"/>
      <c r="S66" s="12"/>
    </row>
    <row r="67" spans="1:19" x14ac:dyDescent="0.25">
      <c r="A67"/>
      <c r="B67" s="22"/>
      <c r="C67" s="22"/>
      <c r="D67" s="20"/>
      <c r="S67" s="12"/>
    </row>
    <row r="68" spans="1:19" x14ac:dyDescent="0.25">
      <c r="A68"/>
      <c r="B68" s="22"/>
      <c r="C68" s="22"/>
      <c r="D68" s="20"/>
      <c r="S68" s="12"/>
    </row>
    <row r="69" spans="1:19" x14ac:dyDescent="0.25">
      <c r="A69"/>
      <c r="B69" s="22"/>
      <c r="C69" s="22"/>
      <c r="D69" s="20"/>
      <c r="S69" s="12"/>
    </row>
    <row r="70" spans="1:19" x14ac:dyDescent="0.25">
      <c r="A70"/>
      <c r="B70" s="22"/>
      <c r="C70" s="22"/>
      <c r="D70" s="20"/>
      <c r="S70" s="12"/>
    </row>
    <row r="71" spans="1:19" x14ac:dyDescent="0.25">
      <c r="A71"/>
      <c r="B71" s="22"/>
      <c r="C71" s="22"/>
      <c r="D71" s="20"/>
      <c r="S71" s="12"/>
    </row>
    <row r="72" spans="1:19" x14ac:dyDescent="0.25">
      <c r="A72"/>
      <c r="B72" s="22"/>
      <c r="C72" s="22"/>
      <c r="D72" s="20"/>
      <c r="S72" s="12"/>
    </row>
    <row r="73" spans="1:19" x14ac:dyDescent="0.25">
      <c r="A73"/>
      <c r="B73" s="22"/>
      <c r="C73" s="22"/>
      <c r="D73" s="20"/>
      <c r="S73" s="12"/>
    </row>
    <row r="74" spans="1:19" x14ac:dyDescent="0.25">
      <c r="A74"/>
      <c r="B74" s="22"/>
      <c r="C74" s="22"/>
      <c r="D74" s="20"/>
      <c r="S74" s="12"/>
    </row>
    <row r="75" spans="1:19" x14ac:dyDescent="0.25">
      <c r="A75"/>
      <c r="B75" s="22"/>
      <c r="C75" s="22"/>
      <c r="D75" s="20"/>
      <c r="S75" s="12"/>
    </row>
    <row r="76" spans="1:19" x14ac:dyDescent="0.25">
      <c r="A76"/>
      <c r="B76" s="22"/>
      <c r="C76" s="22"/>
      <c r="D76" s="20"/>
      <c r="S76" s="12"/>
    </row>
    <row r="77" spans="1:19" x14ac:dyDescent="0.25">
      <c r="A77"/>
      <c r="B77" s="22"/>
      <c r="C77" s="22"/>
      <c r="D77" s="20"/>
      <c r="S77" s="12"/>
    </row>
    <row r="78" spans="1:19" x14ac:dyDescent="0.25">
      <c r="A78"/>
      <c r="B78" s="22"/>
      <c r="C78" s="22"/>
      <c r="D78" s="20"/>
      <c r="S78" s="12"/>
    </row>
    <row r="79" spans="1:19" x14ac:dyDescent="0.25">
      <c r="A79"/>
      <c r="B79" s="22"/>
      <c r="C79" s="22"/>
      <c r="D79" s="20"/>
      <c r="S79" s="12"/>
    </row>
    <row r="80" spans="1:19" x14ac:dyDescent="0.25">
      <c r="A80"/>
      <c r="B80" s="22"/>
      <c r="C80" s="22"/>
      <c r="D80" s="20"/>
      <c r="S80" s="12"/>
    </row>
    <row r="81" spans="1:19" x14ac:dyDescent="0.25">
      <c r="A81"/>
      <c r="B81" s="22"/>
      <c r="C81" s="22"/>
      <c r="D81" s="20"/>
      <c r="S81" s="12"/>
    </row>
    <row r="82" spans="1:19" x14ac:dyDescent="0.25">
      <c r="A82"/>
      <c r="B82" s="22"/>
      <c r="C82" s="22"/>
      <c r="D82" s="20"/>
      <c r="S82" s="12"/>
    </row>
    <row r="83" spans="1:19" x14ac:dyDescent="0.25">
      <c r="A83"/>
      <c r="B83" s="22"/>
      <c r="C83" s="22"/>
      <c r="D83" s="20"/>
      <c r="S83" s="12"/>
    </row>
    <row r="84" spans="1:19" x14ac:dyDescent="0.25">
      <c r="A84"/>
      <c r="B84" s="22"/>
      <c r="C84" s="22"/>
      <c r="D84" s="20"/>
      <c r="S84" s="12"/>
    </row>
    <row r="85" spans="1:19" x14ac:dyDescent="0.25">
      <c r="A85"/>
      <c r="B85" s="22"/>
      <c r="C85" s="22"/>
      <c r="D85" s="20"/>
      <c r="S85" s="12"/>
    </row>
    <row r="86" spans="1:19" x14ac:dyDescent="0.25">
      <c r="A86"/>
      <c r="B86" s="22"/>
      <c r="C86" s="22"/>
      <c r="D86" s="20"/>
      <c r="S86" s="12"/>
    </row>
    <row r="87" spans="1:19" x14ac:dyDescent="0.25">
      <c r="A87"/>
      <c r="B87" s="22"/>
      <c r="C87" s="22"/>
      <c r="D87" s="20"/>
      <c r="S87" s="12"/>
    </row>
    <row r="88" spans="1:19" x14ac:dyDescent="0.25">
      <c r="A88"/>
      <c r="B88" s="22"/>
      <c r="C88" s="22"/>
      <c r="D88" s="20"/>
      <c r="S88" s="12"/>
    </row>
    <row r="89" spans="1:19" x14ac:dyDescent="0.25">
      <c r="A89"/>
      <c r="B89" s="22"/>
      <c r="C89" s="22"/>
      <c r="D89" s="20"/>
      <c r="S89" s="12"/>
    </row>
    <row r="90" spans="1:19" x14ac:dyDescent="0.25">
      <c r="A90"/>
      <c r="B90" s="22"/>
      <c r="C90" s="22"/>
      <c r="D90" s="20"/>
      <c r="S90" s="12"/>
    </row>
    <row r="91" spans="1:19" x14ac:dyDescent="0.25">
      <c r="A91"/>
      <c r="B91" s="22"/>
      <c r="C91" s="22"/>
      <c r="D91" s="20"/>
      <c r="S91" s="12"/>
    </row>
    <row r="92" spans="1:19" x14ac:dyDescent="0.25">
      <c r="A92"/>
      <c r="B92" s="22"/>
      <c r="C92" s="22"/>
      <c r="D92" s="20"/>
      <c r="S92" s="12"/>
    </row>
    <row r="93" spans="1:19" x14ac:dyDescent="0.25">
      <c r="A93"/>
      <c r="B93" s="22"/>
      <c r="C93" s="22"/>
      <c r="D93" s="20"/>
      <c r="S93" s="12"/>
    </row>
    <row r="94" spans="1:19" x14ac:dyDescent="0.25">
      <c r="A94"/>
      <c r="B94" s="22"/>
      <c r="C94" s="22"/>
      <c r="D94" s="20"/>
      <c r="S94" s="12"/>
    </row>
    <row r="95" spans="1:19" x14ac:dyDescent="0.25">
      <c r="A95"/>
      <c r="B95" s="22"/>
      <c r="C95" s="22"/>
      <c r="D95" s="20"/>
      <c r="S95" s="12"/>
    </row>
    <row r="96" spans="1:19" x14ac:dyDescent="0.25">
      <c r="A96"/>
      <c r="B96" s="22"/>
      <c r="C96" s="22"/>
      <c r="D96" s="20"/>
      <c r="S96" s="12"/>
    </row>
    <row r="97" spans="1:26" x14ac:dyDescent="0.25">
      <c r="A97"/>
      <c r="B97" s="22"/>
      <c r="C97" s="22"/>
      <c r="D97" s="20"/>
      <c r="S97" s="12"/>
    </row>
    <row r="98" spans="1:26" x14ac:dyDescent="0.25">
      <c r="A98"/>
      <c r="B98" s="22"/>
      <c r="C98" s="22"/>
      <c r="D98" s="20"/>
      <c r="S98" s="12"/>
    </row>
    <row r="99" spans="1:26" x14ac:dyDescent="0.25">
      <c r="A99"/>
      <c r="B99" s="22"/>
      <c r="C99" s="22"/>
      <c r="D99" s="20"/>
      <c r="S99" s="12"/>
      <c r="Z99" s="20"/>
    </row>
    <row r="100" spans="1:26" x14ac:dyDescent="0.25">
      <c r="A100"/>
      <c r="B100" s="22"/>
      <c r="C100" s="22"/>
      <c r="D100" s="20"/>
      <c r="S100" s="12"/>
    </row>
    <row r="101" spans="1:26" x14ac:dyDescent="0.25">
      <c r="A101"/>
      <c r="B101" s="22"/>
      <c r="C101" s="22"/>
      <c r="D101" s="20"/>
      <c r="S101" s="12"/>
    </row>
    <row r="102" spans="1:26" x14ac:dyDescent="0.25">
      <c r="A102"/>
      <c r="B102" s="22"/>
      <c r="C102" s="22"/>
      <c r="D102" s="20"/>
      <c r="S102" s="12"/>
    </row>
    <row r="103" spans="1:26" x14ac:dyDescent="0.25">
      <c r="A103"/>
      <c r="B103" s="22"/>
      <c r="C103" s="22"/>
      <c r="D103" s="20"/>
      <c r="S103" s="12"/>
    </row>
    <row r="104" spans="1:26" x14ac:dyDescent="0.25">
      <c r="A104"/>
      <c r="B104" s="22"/>
      <c r="C104" s="22"/>
      <c r="D104" s="20"/>
      <c r="S104" s="12"/>
    </row>
    <row r="105" spans="1:26" x14ac:dyDescent="0.25">
      <c r="A105"/>
      <c r="B105" s="22"/>
      <c r="C105" s="22"/>
      <c r="D105" s="20"/>
      <c r="S105" s="12"/>
    </row>
    <row r="106" spans="1:26" x14ac:dyDescent="0.25">
      <c r="A106"/>
      <c r="B106" s="22"/>
      <c r="C106" s="22"/>
      <c r="D106" s="20"/>
      <c r="S106" s="12"/>
    </row>
    <row r="107" spans="1:26" x14ac:dyDescent="0.25">
      <c r="A107"/>
      <c r="B107" s="22"/>
      <c r="C107" s="22"/>
      <c r="D107" s="20"/>
      <c r="S107" s="12"/>
    </row>
    <row r="108" spans="1:26" x14ac:dyDescent="0.25">
      <c r="A108"/>
      <c r="B108" s="22"/>
      <c r="C108" s="22"/>
      <c r="D108" s="20"/>
    </row>
    <row r="109" spans="1:26" x14ac:dyDescent="0.25">
      <c r="A109"/>
      <c r="B109" s="22"/>
      <c r="C109" s="22"/>
      <c r="D109" s="20"/>
    </row>
    <row r="110" spans="1:26" x14ac:dyDescent="0.25">
      <c r="A110"/>
      <c r="B110" s="22"/>
      <c r="C110" s="22"/>
      <c r="D110" s="20"/>
    </row>
    <row r="111" spans="1:26" x14ac:dyDescent="0.25">
      <c r="A111"/>
      <c r="B111" s="22"/>
      <c r="C111" s="22"/>
      <c r="D111" s="20"/>
    </row>
    <row r="112" spans="1:26" x14ac:dyDescent="0.25">
      <c r="A112"/>
      <c r="B112" s="22"/>
      <c r="C112" s="22"/>
      <c r="D112" s="20"/>
    </row>
    <row r="113" spans="1:4" x14ac:dyDescent="0.25">
      <c r="A113"/>
      <c r="B113" s="22"/>
      <c r="C113" s="22"/>
      <c r="D113" s="20"/>
    </row>
    <row r="114" spans="1:4" x14ac:dyDescent="0.25">
      <c r="A114"/>
      <c r="B114" s="22"/>
      <c r="C114" s="22"/>
      <c r="D114" s="20"/>
    </row>
    <row r="115" spans="1:4" x14ac:dyDescent="0.25">
      <c r="A115"/>
      <c r="B115" s="22"/>
      <c r="C115" s="22"/>
      <c r="D115" s="20"/>
    </row>
    <row r="116" spans="1:4" x14ac:dyDescent="0.25">
      <c r="A116"/>
      <c r="B116" s="22"/>
      <c r="C116" s="22"/>
      <c r="D116" s="20"/>
    </row>
    <row r="117" spans="1:4" x14ac:dyDescent="0.25">
      <c r="A117"/>
      <c r="B117" s="22"/>
      <c r="C117" s="22"/>
      <c r="D117" s="20"/>
    </row>
    <row r="118" spans="1:4" x14ac:dyDescent="0.25">
      <c r="A118"/>
      <c r="B118" s="22"/>
      <c r="C118" s="22"/>
      <c r="D118" s="20"/>
    </row>
    <row r="119" spans="1:4" x14ac:dyDescent="0.25">
      <c r="A119"/>
      <c r="B119" s="22"/>
      <c r="C119" s="22"/>
      <c r="D119" s="20"/>
    </row>
    <row r="120" spans="1:4" x14ac:dyDescent="0.25">
      <c r="A120"/>
      <c r="B120" s="22"/>
      <c r="C120" s="22"/>
      <c r="D120" s="20"/>
    </row>
    <row r="121" spans="1:4" x14ac:dyDescent="0.25">
      <c r="A121"/>
      <c r="B121" s="22"/>
      <c r="C121" s="22"/>
      <c r="D121" s="20"/>
    </row>
    <row r="122" spans="1:4" x14ac:dyDescent="0.25">
      <c r="A122"/>
      <c r="B122" s="22"/>
      <c r="C122" s="22"/>
      <c r="D122" s="20"/>
    </row>
    <row r="124" spans="1:4" x14ac:dyDescent="0.25">
      <c r="A124"/>
      <c r="B124" s="22"/>
      <c r="C124" s="22"/>
      <c r="D124" s="20"/>
    </row>
    <row r="125" spans="1:4" x14ac:dyDescent="0.25">
      <c r="A125"/>
      <c r="B125" s="22"/>
      <c r="C125" s="22"/>
      <c r="D125" s="20"/>
    </row>
    <row r="126" spans="1:4" x14ac:dyDescent="0.25">
      <c r="A126"/>
      <c r="B126" s="22"/>
      <c r="C126" s="22"/>
      <c r="D126" s="20"/>
    </row>
    <row r="127" spans="1:4" x14ac:dyDescent="0.25">
      <c r="A127"/>
      <c r="B127" s="22"/>
      <c r="C127" s="22"/>
      <c r="D127" s="20"/>
    </row>
    <row r="128" spans="1:4" x14ac:dyDescent="0.25">
      <c r="A128"/>
      <c r="B128" s="22"/>
      <c r="C128" s="22"/>
      <c r="D128" s="20"/>
    </row>
    <row r="129" spans="1:4" x14ac:dyDescent="0.25">
      <c r="A129"/>
      <c r="B129" s="22"/>
      <c r="C129" s="22"/>
      <c r="D129" s="20"/>
    </row>
    <row r="130" spans="1:4" x14ac:dyDescent="0.25">
      <c r="A130"/>
      <c r="B130" s="22"/>
      <c r="C130" s="22"/>
      <c r="D130" s="20"/>
    </row>
    <row r="131" spans="1:4" x14ac:dyDescent="0.25">
      <c r="A131"/>
      <c r="B131" s="22"/>
      <c r="C131" s="22"/>
      <c r="D131" s="20"/>
    </row>
    <row r="132" spans="1:4" x14ac:dyDescent="0.25">
      <c r="A132"/>
      <c r="B132" s="22"/>
      <c r="C132" s="22"/>
      <c r="D132" s="20"/>
    </row>
    <row r="133" spans="1:4" x14ac:dyDescent="0.25">
      <c r="A133"/>
      <c r="B133" s="22"/>
      <c r="C133" s="22"/>
      <c r="D133" s="20"/>
    </row>
    <row r="134" spans="1:4" x14ac:dyDescent="0.25">
      <c r="A134"/>
      <c r="B134" s="22"/>
      <c r="C134" s="22"/>
      <c r="D134" s="20"/>
    </row>
    <row r="135" spans="1:4" x14ac:dyDescent="0.25">
      <c r="A135"/>
      <c r="B135" s="22"/>
      <c r="C135" s="22"/>
      <c r="D135" s="20"/>
    </row>
    <row r="140" spans="1:4" x14ac:dyDescent="0.25">
      <c r="A140"/>
      <c r="B140" s="22"/>
      <c r="C140" s="22"/>
      <c r="D140" s="20"/>
    </row>
    <row r="141" spans="1:4" x14ac:dyDescent="0.25">
      <c r="A141"/>
      <c r="B141" s="22"/>
      <c r="C141" s="22"/>
      <c r="D141" s="20"/>
    </row>
    <row r="142" spans="1:4" x14ac:dyDescent="0.25">
      <c r="A142"/>
      <c r="B142" s="22"/>
      <c r="C142" s="22"/>
      <c r="D142" s="20"/>
    </row>
    <row r="143" spans="1:4" x14ac:dyDescent="0.25">
      <c r="A143"/>
      <c r="B143" s="22"/>
      <c r="C143" s="22"/>
      <c r="D143" s="20"/>
    </row>
    <row r="144" spans="1:4" x14ac:dyDescent="0.25">
      <c r="A144"/>
      <c r="B144" s="22"/>
      <c r="C144" s="22"/>
      <c r="D144" s="20"/>
    </row>
    <row r="145" spans="1:4" x14ac:dyDescent="0.25">
      <c r="A145"/>
      <c r="B145" s="22"/>
      <c r="C145" s="22"/>
      <c r="D145" s="20"/>
    </row>
    <row r="146" spans="1:4" x14ac:dyDescent="0.25">
      <c r="A146"/>
      <c r="B146" s="22"/>
      <c r="C146" s="22"/>
      <c r="D146" s="20"/>
    </row>
    <row r="147" spans="1:4" x14ac:dyDescent="0.25">
      <c r="A147"/>
      <c r="B147" s="22"/>
      <c r="C147" s="22"/>
      <c r="D147" s="20"/>
    </row>
    <row r="148" spans="1:4" x14ac:dyDescent="0.25">
      <c r="A148"/>
      <c r="B148" s="22"/>
      <c r="C148" s="22"/>
      <c r="D148" s="20"/>
    </row>
    <row r="149" spans="1:4" x14ac:dyDescent="0.25">
      <c r="A149"/>
      <c r="B149" s="22"/>
      <c r="C149" s="22"/>
      <c r="D149" s="20"/>
    </row>
    <row r="150" spans="1:4" x14ac:dyDescent="0.25">
      <c r="A150"/>
      <c r="B150" s="22"/>
      <c r="C150" s="22"/>
      <c r="D150" s="20"/>
    </row>
    <row r="151" spans="1:4" x14ac:dyDescent="0.25">
      <c r="A151"/>
      <c r="B151" s="22"/>
      <c r="C151" s="22"/>
      <c r="D151" s="20"/>
    </row>
    <row r="152" spans="1:4" x14ac:dyDescent="0.25">
      <c r="A152"/>
      <c r="B152" s="22"/>
      <c r="C152" s="22"/>
      <c r="D152" s="20"/>
    </row>
    <row r="153" spans="1:4" x14ac:dyDescent="0.25">
      <c r="A153"/>
      <c r="B153" s="22"/>
      <c r="C153" s="22"/>
      <c r="D153" s="20"/>
    </row>
    <row r="154" spans="1:4" x14ac:dyDescent="0.25">
      <c r="A154"/>
      <c r="B154" s="22"/>
      <c r="C154" s="22"/>
      <c r="D154" s="20"/>
    </row>
    <row r="155" spans="1:4" x14ac:dyDescent="0.25">
      <c r="A155"/>
      <c r="B155" s="22"/>
      <c r="C155" s="22"/>
      <c r="D155" s="20"/>
    </row>
    <row r="156" spans="1:4" x14ac:dyDescent="0.25">
      <c r="A156"/>
      <c r="B156" s="22"/>
      <c r="C156" s="22"/>
      <c r="D156" s="20"/>
    </row>
    <row r="157" spans="1:4" x14ac:dyDescent="0.25">
      <c r="A157"/>
      <c r="B157" s="22"/>
      <c r="C157" s="22"/>
      <c r="D157" s="20"/>
    </row>
    <row r="158" spans="1:4" x14ac:dyDescent="0.25">
      <c r="A158"/>
      <c r="B158" s="22"/>
      <c r="C158" s="22"/>
      <c r="D158" s="20"/>
    </row>
    <row r="159" spans="1:4" x14ac:dyDescent="0.25">
      <c r="A159"/>
      <c r="B159" s="22"/>
      <c r="C159" s="22"/>
      <c r="D159" s="20"/>
    </row>
    <row r="160" spans="1:4" x14ac:dyDescent="0.25">
      <c r="A160"/>
      <c r="B160" s="22"/>
      <c r="C160" s="22"/>
      <c r="D160" s="20"/>
    </row>
    <row r="161" spans="1:4" x14ac:dyDescent="0.25">
      <c r="A161"/>
      <c r="B161" s="22"/>
      <c r="C161" s="22"/>
      <c r="D161" s="20"/>
    </row>
    <row r="162" spans="1:4" x14ac:dyDescent="0.25">
      <c r="A162"/>
      <c r="B162" s="22"/>
      <c r="C162" s="22"/>
      <c r="D162" s="20"/>
    </row>
    <row r="163" spans="1:4" x14ac:dyDescent="0.25">
      <c r="A163"/>
      <c r="B163" s="22"/>
      <c r="C163" s="22"/>
      <c r="D163" s="20"/>
    </row>
    <row r="164" spans="1:4" x14ac:dyDescent="0.25">
      <c r="A164"/>
      <c r="B164" s="22"/>
      <c r="C164" s="22"/>
      <c r="D164" s="20"/>
    </row>
    <row r="165" spans="1:4" x14ac:dyDescent="0.25">
      <c r="A165"/>
      <c r="B165" s="22"/>
      <c r="C165" s="22"/>
      <c r="D165" s="20"/>
    </row>
    <row r="166" spans="1:4" x14ac:dyDescent="0.25">
      <c r="A166"/>
      <c r="B166" s="22"/>
      <c r="C166" s="22"/>
      <c r="D166" s="20"/>
    </row>
    <row r="167" spans="1:4" x14ac:dyDescent="0.25">
      <c r="A167"/>
      <c r="B167" s="22"/>
      <c r="C167" s="22"/>
      <c r="D167" s="20"/>
    </row>
    <row r="168" spans="1:4" x14ac:dyDescent="0.25">
      <c r="A168"/>
      <c r="B168" s="22"/>
      <c r="C168" s="22"/>
      <c r="D168" s="20"/>
    </row>
    <row r="169" spans="1:4" x14ac:dyDescent="0.25">
      <c r="A169"/>
      <c r="B169" s="22"/>
      <c r="C169" s="22"/>
      <c r="D169" s="20"/>
    </row>
    <row r="170" spans="1:4" x14ac:dyDescent="0.25">
      <c r="A170"/>
      <c r="B170" s="22"/>
      <c r="C170" s="22"/>
      <c r="D170" s="20"/>
    </row>
    <row r="171" spans="1:4" x14ac:dyDescent="0.25">
      <c r="A171"/>
      <c r="B171" s="22"/>
      <c r="C171" s="22"/>
      <c r="D171" s="20"/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C9A40-3E2A-4A36-ACBB-786437A52324}">
  <sheetPr>
    <tabColor rgb="FFFFC000"/>
  </sheetPr>
  <dimension ref="A1:AD191"/>
  <sheetViews>
    <sheetView topLeftCell="A11" zoomScale="80" zoomScaleNormal="80" workbookViewId="0">
      <selection activeCell="H2" sqref="H2"/>
    </sheetView>
  </sheetViews>
  <sheetFormatPr baseColWidth="10" defaultColWidth="11.42578125" defaultRowHeight="15" x14ac:dyDescent="0.25"/>
  <cols>
    <col min="1" max="1" width="32.42578125" style="23" bestFit="1" customWidth="1"/>
    <col min="2" max="4" width="12.42578125" style="8" customWidth="1"/>
    <col min="5" max="5" width="12.42578125" style="21" customWidth="1"/>
    <col min="6" max="8" width="12.42578125" style="8" customWidth="1"/>
    <col min="9" max="10" width="12.42578125" style="21" customWidth="1"/>
    <col min="11" max="11" width="12.42578125" style="8" customWidth="1"/>
    <col min="12" max="13" width="12.42578125" customWidth="1"/>
    <col min="14" max="14" width="5.140625" bestFit="1" customWidth="1"/>
    <col min="16" max="17" width="11.42578125" style="20"/>
    <col min="18" max="18" width="14.5703125" bestFit="1" customWidth="1"/>
    <col min="19" max="19" width="11.42578125" style="22"/>
    <col min="25" max="25" width="7.5703125" customWidth="1"/>
    <col min="26" max="26" width="9.5703125" customWidth="1"/>
  </cols>
  <sheetData>
    <row r="1" spans="1:30" s="3" customFormat="1" ht="31.5" customHeight="1" x14ac:dyDescent="0.25">
      <c r="A1" s="1" t="s">
        <v>21</v>
      </c>
      <c r="B1" s="2" t="s">
        <v>22</v>
      </c>
      <c r="C1" s="2" t="s">
        <v>23</v>
      </c>
      <c r="D1" s="2" t="s">
        <v>24</v>
      </c>
      <c r="E1" s="1" t="s">
        <v>25</v>
      </c>
      <c r="F1" s="2" t="s">
        <v>22</v>
      </c>
      <c r="G1" s="2" t="s">
        <v>23</v>
      </c>
      <c r="H1" s="2" t="str">
        <f>D1</f>
        <v>Cota corregida</v>
      </c>
      <c r="I1" s="1" t="s">
        <v>26</v>
      </c>
      <c r="J1" s="1" t="s">
        <v>25</v>
      </c>
      <c r="K1" s="2" t="s">
        <v>27</v>
      </c>
      <c r="M1" s="4" t="s">
        <v>28</v>
      </c>
      <c r="P1" s="5"/>
      <c r="Q1" s="5"/>
      <c r="S1" s="6"/>
      <c r="Y1" s="2"/>
      <c r="Z1" s="2"/>
      <c r="AA1" s="7"/>
      <c r="AC1" s="7"/>
      <c r="AD1" s="2"/>
    </row>
    <row r="2" spans="1:30" ht="15.75" thickBot="1" x14ac:dyDescent="0.3">
      <c r="A2" t="s">
        <v>74</v>
      </c>
      <c r="B2">
        <v>374275.18400000001</v>
      </c>
      <c r="C2">
        <v>6961913.7410000004</v>
      </c>
      <c r="D2">
        <v>472</v>
      </c>
      <c r="E2" s="21">
        <f>J2</f>
        <v>0</v>
      </c>
      <c r="F2" s="8">
        <f>B2</f>
        <v>374275.18400000001</v>
      </c>
      <c r="G2" s="8">
        <f>C2</f>
        <v>6961913.7410000004</v>
      </c>
      <c r="H2" s="8">
        <f>D2</f>
        <v>472</v>
      </c>
      <c r="I2" s="21">
        <v>0</v>
      </c>
      <c r="J2" s="21">
        <v>0</v>
      </c>
      <c r="K2" s="8">
        <f>D2</f>
        <v>472</v>
      </c>
      <c r="L2">
        <v>0</v>
      </c>
      <c r="M2" s="30"/>
      <c r="O2" s="9" t="s">
        <v>30</v>
      </c>
      <c r="P2" s="10" t="s">
        <v>31</v>
      </c>
      <c r="Q2" s="11" t="s">
        <v>32</v>
      </c>
      <c r="R2" s="10" t="s">
        <v>33</v>
      </c>
      <c r="S2" s="12"/>
    </row>
    <row r="3" spans="1:30" x14ac:dyDescent="0.25">
      <c r="A3" t="s">
        <v>75</v>
      </c>
      <c r="B3">
        <v>374277.59100000001</v>
      </c>
      <c r="C3">
        <v>6961904.0369999995</v>
      </c>
      <c r="D3">
        <v>472</v>
      </c>
      <c r="E3" s="21">
        <f>J3</f>
        <v>9.9980630632323617</v>
      </c>
      <c r="F3" s="8">
        <f>B3</f>
        <v>374277.59100000001</v>
      </c>
      <c r="G3" s="8">
        <f t="shared" ref="G3:H17" si="0">C3</f>
        <v>6961904.0369999995</v>
      </c>
      <c r="H3" s="8">
        <f t="shared" si="0"/>
        <v>472</v>
      </c>
      <c r="I3" s="21">
        <f>SQRT(((F3-F2)^2)+((G3-G2)^2)+((D3-D2)^2))</f>
        <v>9.9980630632323617</v>
      </c>
      <c r="J3" s="21">
        <f>I3+J2</f>
        <v>9.9980630632323617</v>
      </c>
      <c r="K3" s="8">
        <f t="shared" ref="K3:K17" si="1">D3</f>
        <v>472</v>
      </c>
      <c r="L3">
        <v>10</v>
      </c>
      <c r="N3">
        <v>0</v>
      </c>
      <c r="O3" s="14">
        <f>VLOOKUP(N3,$E$2:$G$1000000,1,TRUE)</f>
        <v>0</v>
      </c>
      <c r="P3" s="15">
        <f>VLOOKUP(O3,$E$2:$G$1000000,2,TRUE)</f>
        <v>374275.18400000001</v>
      </c>
      <c r="Q3" s="16">
        <f>VLOOKUP(O3,$E$2:$G$1000000,3,TRUE)</f>
        <v>6961913.7410000004</v>
      </c>
      <c r="R3" s="15">
        <f>VLOOKUP(N3,$E$2:$H$1000000,4,TRUE)</f>
        <v>472</v>
      </c>
      <c r="S3"/>
    </row>
    <row r="4" spans="1:30" x14ac:dyDescent="0.25">
      <c r="A4" t="s">
        <v>76</v>
      </c>
      <c r="B4">
        <v>374279.99800000002</v>
      </c>
      <c r="C4">
        <v>6961894.3329999996</v>
      </c>
      <c r="D4">
        <v>472</v>
      </c>
      <c r="E4" s="21">
        <f t="shared" ref="E4:E17" si="2">J4</f>
        <v>19.996126125560792</v>
      </c>
      <c r="F4" s="8">
        <f t="shared" ref="F4:F17" si="3">B4</f>
        <v>374279.99800000002</v>
      </c>
      <c r="G4" s="8">
        <f t="shared" si="0"/>
        <v>6961894.3329999996</v>
      </c>
      <c r="H4" s="8">
        <f t="shared" si="0"/>
        <v>472</v>
      </c>
      <c r="I4" s="21">
        <f t="shared" ref="I4:I17" si="4">SQRT(((F4-F3)^2)+((G4-G3)^2)+((D4-D3)^2))</f>
        <v>9.9980630623284323</v>
      </c>
      <c r="J4" s="21">
        <f t="shared" ref="J4:J17" si="5">I4+J3</f>
        <v>19.996126125560792</v>
      </c>
      <c r="K4" s="8">
        <f t="shared" si="1"/>
        <v>472</v>
      </c>
      <c r="L4">
        <v>20</v>
      </c>
      <c r="N4">
        <v>40</v>
      </c>
      <c r="O4" s="17">
        <f>VLOOKUP(N4,$E$2:$G$1000000,1,TRUE)</f>
        <v>39.991281664946506</v>
      </c>
      <c r="P4" s="18">
        <f>VLOOKUP(O4,$E$2:$G$1000000,2,TRUE)</f>
        <v>374284.81199999998</v>
      </c>
      <c r="Q4" s="19">
        <f>VLOOKUP(O4,$E$2:$G$1000000,3,TRUE)</f>
        <v>6961874.926</v>
      </c>
      <c r="R4" s="18">
        <f t="shared" ref="R4:R27" si="6">VLOOKUP(N4,$E$2:$H$1000000,4,TRUE)</f>
        <v>472</v>
      </c>
      <c r="S4"/>
    </row>
    <row r="5" spans="1:30" x14ac:dyDescent="0.25">
      <c r="A5" t="s">
        <v>77</v>
      </c>
      <c r="B5">
        <v>374282.40500000003</v>
      </c>
      <c r="C5">
        <v>6961884.6289999997</v>
      </c>
      <c r="D5">
        <v>472</v>
      </c>
      <c r="E5" s="21">
        <f t="shared" si="2"/>
        <v>29.994189187889226</v>
      </c>
      <c r="F5" s="8">
        <f t="shared" si="3"/>
        <v>374282.40500000003</v>
      </c>
      <c r="G5" s="8">
        <f t="shared" si="0"/>
        <v>6961884.6289999997</v>
      </c>
      <c r="H5" s="8">
        <f t="shared" si="0"/>
        <v>472</v>
      </c>
      <c r="I5" s="21">
        <f t="shared" si="4"/>
        <v>9.9980630623284323</v>
      </c>
      <c r="J5" s="21">
        <f t="shared" si="5"/>
        <v>29.994189187889226</v>
      </c>
      <c r="K5" s="8">
        <f t="shared" si="1"/>
        <v>472</v>
      </c>
      <c r="L5">
        <v>30</v>
      </c>
      <c r="N5">
        <v>80</v>
      </c>
      <c r="O5" s="14">
        <f>VLOOKUP(N5,$E$2:$G$1000000,1,TRUE)</f>
        <v>79.983871526283238</v>
      </c>
      <c r="P5" s="15">
        <f>VLOOKUP(O5,$E$2:$G$1000000,2,TRUE)</f>
        <v>374294.44099999999</v>
      </c>
      <c r="Q5" s="16">
        <f>VLOOKUP(O5,$E$2:$G$1000000,3,TRUE)</f>
        <v>6961836.1100000003</v>
      </c>
      <c r="R5" s="15">
        <f t="shared" si="6"/>
        <v>472.04399999999998</v>
      </c>
      <c r="S5" s="12"/>
    </row>
    <row r="6" spans="1:30" x14ac:dyDescent="0.25">
      <c r="A6" t="s">
        <v>78</v>
      </c>
      <c r="B6">
        <v>374284.81199999998</v>
      </c>
      <c r="C6">
        <v>6961874.926</v>
      </c>
      <c r="D6">
        <v>472</v>
      </c>
      <c r="E6" s="21">
        <f t="shared" si="2"/>
        <v>39.991281664946506</v>
      </c>
      <c r="F6" s="8">
        <f t="shared" si="3"/>
        <v>374284.81199999998</v>
      </c>
      <c r="G6" s="8">
        <f t="shared" si="0"/>
        <v>6961874.926</v>
      </c>
      <c r="H6" s="8">
        <f t="shared" si="0"/>
        <v>472</v>
      </c>
      <c r="I6" s="21">
        <f t="shared" si="4"/>
        <v>9.9970924770572793</v>
      </c>
      <c r="J6" s="21">
        <f t="shared" si="5"/>
        <v>39.991281664946506</v>
      </c>
      <c r="K6" s="8">
        <f t="shared" si="1"/>
        <v>472</v>
      </c>
      <c r="L6">
        <v>40</v>
      </c>
      <c r="N6">
        <v>120</v>
      </c>
      <c r="O6" s="17">
        <f>VLOOKUP(N6,$E$2:$G$1000000,1,TRUE)</f>
        <v>119.97716152054278</v>
      </c>
      <c r="P6" s="18">
        <f t="shared" ref="P6:P18" si="7">VLOOKUP(O6,$E$2:$G$1000000,2,TRUE)</f>
        <v>374304.07</v>
      </c>
      <c r="Q6" s="19">
        <f t="shared" ref="Q6:Q18" si="8">VLOOKUP(O6,$E$2:$G$1000000,3,TRUE)</f>
        <v>6961797.2949999999</v>
      </c>
      <c r="R6" s="18">
        <f t="shared" si="6"/>
        <v>472.42</v>
      </c>
      <c r="S6" s="12"/>
    </row>
    <row r="7" spans="1:30" x14ac:dyDescent="0.25">
      <c r="A7" t="s">
        <v>79</v>
      </c>
      <c r="B7">
        <v>374287.22</v>
      </c>
      <c r="C7">
        <v>6961865.2220000001</v>
      </c>
      <c r="D7">
        <v>472</v>
      </c>
      <c r="E7" s="21">
        <f t="shared" si="2"/>
        <v>49.989585521013524</v>
      </c>
      <c r="F7" s="8">
        <f t="shared" si="3"/>
        <v>374287.22</v>
      </c>
      <c r="G7" s="8">
        <f t="shared" si="0"/>
        <v>6961865.2220000001</v>
      </c>
      <c r="H7" s="8">
        <f t="shared" si="0"/>
        <v>472</v>
      </c>
      <c r="I7" s="21">
        <f t="shared" si="4"/>
        <v>9.9983038560670181</v>
      </c>
      <c r="J7" s="21">
        <f t="shared" si="5"/>
        <v>49.989585521013524</v>
      </c>
      <c r="K7" s="8">
        <f t="shared" si="1"/>
        <v>472</v>
      </c>
      <c r="L7">
        <v>50</v>
      </c>
      <c r="N7">
        <v>160</v>
      </c>
      <c r="O7" s="14">
        <f t="shared" ref="O7:O27" si="9">VLOOKUP(N7,$E$2:$G$1000000,1,TRUE)</f>
        <v>159.97045645720516</v>
      </c>
      <c r="P7" s="15">
        <f t="shared" si="7"/>
        <v>374313.69799999997</v>
      </c>
      <c r="Q7" s="16">
        <f t="shared" si="8"/>
        <v>6961758.4790000003</v>
      </c>
      <c r="R7" s="15">
        <f t="shared" si="6"/>
        <v>472.70600000000002</v>
      </c>
      <c r="S7" s="12"/>
    </row>
    <row r="8" spans="1:30" x14ac:dyDescent="0.25">
      <c r="A8" t="s">
        <v>80</v>
      </c>
      <c r="B8">
        <v>374289.62699999998</v>
      </c>
      <c r="C8">
        <v>6961855.5180000002</v>
      </c>
      <c r="D8">
        <v>472</v>
      </c>
      <c r="E8" s="21">
        <f t="shared" si="2"/>
        <v>59.987648583341958</v>
      </c>
      <c r="F8" s="8">
        <f t="shared" si="3"/>
        <v>374289.62699999998</v>
      </c>
      <c r="G8" s="8">
        <f t="shared" si="0"/>
        <v>6961855.5180000002</v>
      </c>
      <c r="H8" s="8">
        <f t="shared" si="0"/>
        <v>472</v>
      </c>
      <c r="I8" s="21">
        <f t="shared" si="4"/>
        <v>9.9980630623284323</v>
      </c>
      <c r="J8" s="21">
        <f t="shared" si="5"/>
        <v>59.987648583341958</v>
      </c>
      <c r="K8" s="8">
        <f t="shared" si="1"/>
        <v>472</v>
      </c>
      <c r="L8">
        <v>60</v>
      </c>
      <c r="N8">
        <v>200</v>
      </c>
      <c r="O8" s="17">
        <f t="shared" si="9"/>
        <v>199.96342889464384</v>
      </c>
      <c r="P8" s="18">
        <f t="shared" si="7"/>
        <v>374323.32699999999</v>
      </c>
      <c r="Q8" s="19">
        <f t="shared" si="8"/>
        <v>6961719.6639999999</v>
      </c>
      <c r="R8" s="18">
        <f t="shared" si="6"/>
        <v>473</v>
      </c>
      <c r="S8" s="12"/>
    </row>
    <row r="9" spans="1:30" x14ac:dyDescent="0.25">
      <c r="A9" t="s">
        <v>81</v>
      </c>
      <c r="B9">
        <v>374292.03399999999</v>
      </c>
      <c r="C9">
        <v>6961845.8140000002</v>
      </c>
      <c r="D9">
        <v>472</v>
      </c>
      <c r="E9" s="21">
        <f t="shared" si="2"/>
        <v>69.985711645670392</v>
      </c>
      <c r="F9" s="8">
        <f t="shared" si="3"/>
        <v>374292.03399999999</v>
      </c>
      <c r="G9" s="8">
        <f t="shared" si="0"/>
        <v>6961845.8140000002</v>
      </c>
      <c r="H9" s="8">
        <f t="shared" si="0"/>
        <v>472</v>
      </c>
      <c r="I9" s="21">
        <f t="shared" si="4"/>
        <v>9.9980630623284323</v>
      </c>
      <c r="J9" s="21">
        <f t="shared" si="5"/>
        <v>69.985711645670392</v>
      </c>
      <c r="K9" s="8">
        <f t="shared" si="1"/>
        <v>472</v>
      </c>
      <c r="L9">
        <v>70</v>
      </c>
      <c r="N9">
        <v>240</v>
      </c>
      <c r="O9" s="14">
        <f t="shared" si="9"/>
        <v>239.95558875720417</v>
      </c>
      <c r="P9" s="15">
        <f t="shared" si="7"/>
        <v>374332.95500000002</v>
      </c>
      <c r="Q9" s="16">
        <f t="shared" si="8"/>
        <v>6961680.8490000004</v>
      </c>
      <c r="R9" s="15">
        <f t="shared" si="6"/>
        <v>473.16899999999998</v>
      </c>
      <c r="S9" s="12"/>
    </row>
    <row r="10" spans="1:30" x14ac:dyDescent="0.25">
      <c r="A10" t="s">
        <v>82</v>
      </c>
      <c r="B10">
        <v>374294.44099999999</v>
      </c>
      <c r="C10">
        <v>6961836.1100000003</v>
      </c>
      <c r="D10">
        <v>472.04399999999998</v>
      </c>
      <c r="E10" s="21">
        <f t="shared" si="2"/>
        <v>79.983871526283238</v>
      </c>
      <c r="F10" s="8">
        <f t="shared" si="3"/>
        <v>374294.44099999999</v>
      </c>
      <c r="G10" s="8">
        <f t="shared" si="0"/>
        <v>6961836.1100000003</v>
      </c>
      <c r="H10" s="8">
        <f t="shared" si="0"/>
        <v>472.04399999999998</v>
      </c>
      <c r="I10" s="21">
        <f t="shared" si="4"/>
        <v>9.9981598806128407</v>
      </c>
      <c r="J10" s="21">
        <f t="shared" si="5"/>
        <v>79.983871526283238</v>
      </c>
      <c r="K10" s="8">
        <f t="shared" si="1"/>
        <v>472.04399999999998</v>
      </c>
      <c r="L10">
        <v>80</v>
      </c>
      <c r="N10">
        <v>280</v>
      </c>
      <c r="O10" s="17">
        <f t="shared" si="9"/>
        <v>279.95256083914597</v>
      </c>
      <c r="P10" s="18">
        <f t="shared" si="7"/>
        <v>374342.58399999997</v>
      </c>
      <c r="Q10" s="19">
        <f t="shared" si="8"/>
        <v>6961642.0329999998</v>
      </c>
      <c r="R10" s="18">
        <f t="shared" si="6"/>
        <v>473.76600000000002</v>
      </c>
      <c r="S10" s="12"/>
    </row>
    <row r="11" spans="1:30" x14ac:dyDescent="0.25">
      <c r="A11" t="s">
        <v>83</v>
      </c>
      <c r="B11">
        <v>374296.848</v>
      </c>
      <c r="C11">
        <v>6961826.4060000004</v>
      </c>
      <c r="D11">
        <v>472.13799999999998</v>
      </c>
      <c r="E11" s="21">
        <f t="shared" si="2"/>
        <v>89.98237646443755</v>
      </c>
      <c r="F11" s="8">
        <f t="shared" si="3"/>
        <v>374296.848</v>
      </c>
      <c r="G11" s="8">
        <f t="shared" si="0"/>
        <v>6961826.4060000004</v>
      </c>
      <c r="H11" s="8">
        <f t="shared" si="0"/>
        <v>472.13799999999998</v>
      </c>
      <c r="I11" s="21">
        <f t="shared" si="4"/>
        <v>9.9985049381543121</v>
      </c>
      <c r="J11" s="21">
        <f t="shared" si="5"/>
        <v>89.98237646443755</v>
      </c>
      <c r="K11" s="8">
        <f t="shared" si="1"/>
        <v>472.13799999999998</v>
      </c>
      <c r="L11">
        <v>90</v>
      </c>
      <c r="N11">
        <v>320</v>
      </c>
      <c r="O11" s="14">
        <f t="shared" si="9"/>
        <v>319.94564603794208</v>
      </c>
      <c r="P11" s="15">
        <f t="shared" si="7"/>
        <v>374352.21299999999</v>
      </c>
      <c r="Q11" s="16">
        <f t="shared" si="8"/>
        <v>6961603.2180000003</v>
      </c>
      <c r="R11" s="15">
        <f t="shared" si="6"/>
        <v>474</v>
      </c>
      <c r="S11" s="12"/>
    </row>
    <row r="12" spans="1:30" x14ac:dyDescent="0.25">
      <c r="A12" t="s">
        <v>84</v>
      </c>
      <c r="B12">
        <v>374299.255</v>
      </c>
      <c r="C12">
        <v>6961816.7029999997</v>
      </c>
      <c r="D12">
        <v>472.23200000000003</v>
      </c>
      <c r="E12" s="21">
        <f t="shared" si="2"/>
        <v>99.979910861137</v>
      </c>
      <c r="F12" s="8">
        <f t="shared" si="3"/>
        <v>374299.255</v>
      </c>
      <c r="G12" s="8">
        <f t="shared" si="0"/>
        <v>6961816.7029999997</v>
      </c>
      <c r="H12" s="8">
        <f t="shared" si="0"/>
        <v>472.23200000000003</v>
      </c>
      <c r="I12" s="21">
        <f t="shared" si="4"/>
        <v>9.9975343966994537</v>
      </c>
      <c r="J12" s="21">
        <f t="shared" si="5"/>
        <v>99.979910861137</v>
      </c>
      <c r="K12" s="8">
        <f t="shared" si="1"/>
        <v>472.23200000000003</v>
      </c>
      <c r="L12">
        <v>100</v>
      </c>
      <c r="N12">
        <v>360</v>
      </c>
      <c r="O12" s="17">
        <f t="shared" si="9"/>
        <v>359.93828774525525</v>
      </c>
      <c r="P12" s="18">
        <f t="shared" si="7"/>
        <v>374361.84100000001</v>
      </c>
      <c r="Q12" s="19">
        <f t="shared" si="8"/>
        <v>6961564.4029999999</v>
      </c>
      <c r="R12" s="18">
        <f t="shared" si="6"/>
        <v>474.24299999999999</v>
      </c>
      <c r="S12" s="12"/>
    </row>
    <row r="13" spans="1:30" x14ac:dyDescent="0.25">
      <c r="A13" t="s">
        <v>85</v>
      </c>
      <c r="B13">
        <v>374301.663</v>
      </c>
      <c r="C13">
        <v>6961806.9989999998</v>
      </c>
      <c r="D13">
        <v>472.32600000000002</v>
      </c>
      <c r="E13" s="21">
        <f t="shared" si="2"/>
        <v>109.97865658238847</v>
      </c>
      <c r="F13" s="8">
        <f t="shared" si="3"/>
        <v>374301.663</v>
      </c>
      <c r="G13" s="8">
        <f t="shared" si="0"/>
        <v>6961806.9989999998</v>
      </c>
      <c r="H13" s="8">
        <f t="shared" si="0"/>
        <v>472.32600000000002</v>
      </c>
      <c r="I13" s="21">
        <f t="shared" si="4"/>
        <v>9.9987457212514723</v>
      </c>
      <c r="J13" s="21">
        <f t="shared" si="5"/>
        <v>109.97865658238847</v>
      </c>
      <c r="K13" s="8">
        <f t="shared" si="1"/>
        <v>472.32600000000002</v>
      </c>
      <c r="L13">
        <v>110</v>
      </c>
      <c r="N13">
        <v>400</v>
      </c>
      <c r="O13" s="24">
        <f t="shared" si="9"/>
        <v>399.93409672337538</v>
      </c>
      <c r="P13" s="25">
        <f t="shared" si="7"/>
        <v>374371.47</v>
      </c>
      <c r="Q13" s="26">
        <f t="shared" si="8"/>
        <v>6961525.5870000003</v>
      </c>
      <c r="R13" s="25">
        <f t="shared" si="6"/>
        <v>474.75799999999998</v>
      </c>
      <c r="S13" s="12"/>
    </row>
    <row r="14" spans="1:30" x14ac:dyDescent="0.25">
      <c r="A14" t="s">
        <v>86</v>
      </c>
      <c r="B14">
        <v>374304.07</v>
      </c>
      <c r="C14">
        <v>6961797.2949999999</v>
      </c>
      <c r="D14">
        <v>472.42</v>
      </c>
      <c r="E14" s="21">
        <f t="shared" si="2"/>
        <v>119.97716152054278</v>
      </c>
      <c r="F14" s="8">
        <f t="shared" si="3"/>
        <v>374304.07</v>
      </c>
      <c r="G14" s="8">
        <f t="shared" si="0"/>
        <v>6961797.2949999999</v>
      </c>
      <c r="H14" s="8">
        <f t="shared" si="0"/>
        <v>472.42</v>
      </c>
      <c r="I14" s="21">
        <f t="shared" si="4"/>
        <v>9.9985049381543121</v>
      </c>
      <c r="J14" s="21">
        <f t="shared" si="5"/>
        <v>119.97716152054278</v>
      </c>
      <c r="K14" s="8">
        <f t="shared" si="1"/>
        <v>472.42</v>
      </c>
      <c r="L14">
        <v>120</v>
      </c>
      <c r="N14">
        <v>440</v>
      </c>
      <c r="O14" s="27">
        <f t="shared" si="9"/>
        <v>439.9268527180987</v>
      </c>
      <c r="P14" s="28">
        <f t="shared" si="7"/>
        <v>374381.098</v>
      </c>
      <c r="Q14" s="29">
        <f t="shared" si="8"/>
        <v>6961486.7719999999</v>
      </c>
      <c r="R14" s="28">
        <f t="shared" si="6"/>
        <v>475</v>
      </c>
      <c r="S14" s="12"/>
    </row>
    <row r="15" spans="1:30" x14ac:dyDescent="0.25">
      <c r="A15" t="s">
        <v>87</v>
      </c>
      <c r="B15">
        <v>374306.47700000001</v>
      </c>
      <c r="C15">
        <v>6961787.591</v>
      </c>
      <c r="D15">
        <v>472.505</v>
      </c>
      <c r="E15" s="21">
        <f t="shared" si="2"/>
        <v>129.975585896328</v>
      </c>
      <c r="F15" s="8">
        <f t="shared" si="3"/>
        <v>374306.47700000001</v>
      </c>
      <c r="G15" s="8">
        <f t="shared" si="0"/>
        <v>6961787.591</v>
      </c>
      <c r="H15" s="8">
        <f t="shared" si="0"/>
        <v>472.505</v>
      </c>
      <c r="I15" s="21">
        <f t="shared" si="4"/>
        <v>9.9984243757852251</v>
      </c>
      <c r="J15" s="21">
        <f t="shared" si="5"/>
        <v>129.975585896328</v>
      </c>
      <c r="K15" s="8">
        <f t="shared" si="1"/>
        <v>472.505</v>
      </c>
      <c r="L15">
        <v>130</v>
      </c>
      <c r="N15">
        <v>480</v>
      </c>
      <c r="O15" s="24">
        <f t="shared" si="9"/>
        <v>479.92319214537298</v>
      </c>
      <c r="P15" s="25">
        <f t="shared" si="7"/>
        <v>374390.72700000001</v>
      </c>
      <c r="Q15" s="26">
        <f t="shared" si="8"/>
        <v>6961447.9560000002</v>
      </c>
      <c r="R15" s="25">
        <f t="shared" si="6"/>
        <v>475.54899999999998</v>
      </c>
      <c r="S15" s="12"/>
    </row>
    <row r="16" spans="1:30" x14ac:dyDescent="0.25">
      <c r="A16" t="s">
        <v>88</v>
      </c>
      <c r="B16">
        <v>374308.88400000002</v>
      </c>
      <c r="C16">
        <v>6961777.8870000001</v>
      </c>
      <c r="D16">
        <v>472.57900000000001</v>
      </c>
      <c r="E16" s="21">
        <f t="shared" si="2"/>
        <v>139.97392280794966</v>
      </c>
      <c r="F16" s="8">
        <f t="shared" si="3"/>
        <v>374308.88400000002</v>
      </c>
      <c r="G16" s="8">
        <f t="shared" si="0"/>
        <v>6961777.8870000001</v>
      </c>
      <c r="H16" s="8">
        <f t="shared" si="0"/>
        <v>472.57900000000001</v>
      </c>
      <c r="I16" s="21">
        <f t="shared" si="4"/>
        <v>9.9983369116216618</v>
      </c>
      <c r="J16" s="21">
        <f t="shared" si="5"/>
        <v>139.97392280794966</v>
      </c>
      <c r="K16" s="8">
        <f t="shared" si="1"/>
        <v>472.57900000000001</v>
      </c>
      <c r="L16">
        <v>140</v>
      </c>
      <c r="N16">
        <v>520</v>
      </c>
      <c r="O16" s="27">
        <f t="shared" si="9"/>
        <v>519.9178066947743</v>
      </c>
      <c r="P16" s="28">
        <f t="shared" si="7"/>
        <v>374400.35600000003</v>
      </c>
      <c r="Q16" s="29">
        <f t="shared" si="8"/>
        <v>6961409.1409999998</v>
      </c>
      <c r="R16" s="28">
        <f t="shared" si="6"/>
        <v>476</v>
      </c>
      <c r="S16" s="12"/>
    </row>
    <row r="17" spans="1:19" x14ac:dyDescent="0.25">
      <c r="A17" t="s">
        <v>89</v>
      </c>
      <c r="B17">
        <v>374311.29100000003</v>
      </c>
      <c r="C17">
        <v>6961768.1830000002</v>
      </c>
      <c r="D17">
        <v>472.649</v>
      </c>
      <c r="E17" s="21">
        <f t="shared" si="2"/>
        <v>149.97223091473933</v>
      </c>
      <c r="F17" s="8">
        <f t="shared" si="3"/>
        <v>374311.29100000003</v>
      </c>
      <c r="G17" s="8">
        <f t="shared" si="0"/>
        <v>6961768.1830000002</v>
      </c>
      <c r="H17" s="8">
        <f t="shared" si="0"/>
        <v>472.649</v>
      </c>
      <c r="I17" s="21">
        <f t="shared" si="4"/>
        <v>9.9983081067896773</v>
      </c>
      <c r="J17" s="21">
        <f t="shared" si="5"/>
        <v>149.97223091473933</v>
      </c>
      <c r="K17" s="8">
        <f t="shared" si="1"/>
        <v>472.649</v>
      </c>
      <c r="L17">
        <v>150</v>
      </c>
      <c r="N17">
        <v>560</v>
      </c>
      <c r="O17" s="24">
        <f t="shared" si="9"/>
        <v>559.91020724023383</v>
      </c>
      <c r="P17" s="25">
        <f t="shared" si="7"/>
        <v>374409.984</v>
      </c>
      <c r="Q17" s="26">
        <f t="shared" si="8"/>
        <v>6961370.3260000004</v>
      </c>
      <c r="R17" s="25">
        <f t="shared" si="6"/>
        <v>476.21100000000001</v>
      </c>
      <c r="S17" s="12"/>
    </row>
    <row r="18" spans="1:19" x14ac:dyDescent="0.25">
      <c r="A18" t="s">
        <v>90</v>
      </c>
      <c r="B18">
        <v>374313.69799999997</v>
      </c>
      <c r="C18">
        <v>6961758.4790000003</v>
      </c>
      <c r="D18">
        <v>472.70600000000002</v>
      </c>
      <c r="E18" s="52">
        <f t="shared" ref="E18:E62" si="10">J18</f>
        <v>159.97045645720516</v>
      </c>
      <c r="F18" s="53">
        <f t="shared" ref="F18:F62" si="11">B18</f>
        <v>374313.69799999997</v>
      </c>
      <c r="G18" s="53">
        <f t="shared" ref="G18:G62" si="12">C18</f>
        <v>6961758.4790000003</v>
      </c>
      <c r="H18" s="53">
        <f t="shared" ref="H18:H62" si="13">D18</f>
        <v>472.70600000000002</v>
      </c>
      <c r="I18" s="52">
        <f t="shared" ref="I18:I62" si="14">SQRT(((F18-F17)^2)+((G18-G17)^2)+((D18-D17)^2))</f>
        <v>9.9982255424658213</v>
      </c>
      <c r="J18" s="52">
        <f t="shared" ref="J18:J62" si="15">I18+J17</f>
        <v>159.97045645720516</v>
      </c>
      <c r="K18" s="53">
        <f t="shared" ref="K18:K62" si="16">D18</f>
        <v>472.70600000000002</v>
      </c>
      <c r="L18">
        <v>160</v>
      </c>
      <c r="N18">
        <v>600</v>
      </c>
      <c r="O18" s="27">
        <f t="shared" si="9"/>
        <v>599.90529988759386</v>
      </c>
      <c r="P18" s="28">
        <f t="shared" si="7"/>
        <v>374419.61300000001</v>
      </c>
      <c r="Q18" s="29">
        <f t="shared" si="8"/>
        <v>6961331.5099999998</v>
      </c>
      <c r="R18" s="28">
        <f t="shared" si="6"/>
        <v>476.66699999999997</v>
      </c>
      <c r="S18" s="12"/>
    </row>
    <row r="19" spans="1:19" x14ac:dyDescent="0.25">
      <c r="A19" t="s">
        <v>91</v>
      </c>
      <c r="B19">
        <v>374316.10499999998</v>
      </c>
      <c r="C19">
        <v>6961748.7759999996</v>
      </c>
      <c r="D19">
        <v>472.80500000000001</v>
      </c>
      <c r="E19" s="21">
        <f t="shared" si="10"/>
        <v>169.96803911568759</v>
      </c>
      <c r="F19" s="8">
        <f t="shared" si="11"/>
        <v>374316.10499999998</v>
      </c>
      <c r="G19" s="8">
        <f t="shared" si="12"/>
        <v>6961748.7759999996</v>
      </c>
      <c r="H19" s="8">
        <f t="shared" si="13"/>
        <v>472.80500000000001</v>
      </c>
      <c r="I19" s="21">
        <f t="shared" si="14"/>
        <v>9.9975826584824343</v>
      </c>
      <c r="J19" s="21">
        <f t="shared" si="15"/>
        <v>169.96803911568759</v>
      </c>
      <c r="K19" s="8">
        <f t="shared" si="16"/>
        <v>472.80500000000001</v>
      </c>
      <c r="L19">
        <v>170</v>
      </c>
      <c r="N19">
        <v>640</v>
      </c>
      <c r="O19" s="24">
        <f>VLOOKUP(N19,$E$2:$G$1000000,1,TRUE)</f>
        <v>639.89843276584952</v>
      </c>
      <c r="P19" s="25">
        <f>VLOOKUP(O19,$E$2:$G$1000000,2,TRUE)</f>
        <v>374429.24099999998</v>
      </c>
      <c r="Q19" s="26">
        <f>VLOOKUP(O19,$E$2:$G$1000000,3,TRUE)</f>
        <v>6961292.6950000003</v>
      </c>
      <c r="R19" s="25">
        <f t="shared" si="6"/>
        <v>477</v>
      </c>
      <c r="S19" s="12"/>
    </row>
    <row r="20" spans="1:19" x14ac:dyDescent="0.25">
      <c r="A20" t="s">
        <v>92</v>
      </c>
      <c r="B20">
        <v>374318.51299999998</v>
      </c>
      <c r="C20">
        <v>6961739.0719999997</v>
      </c>
      <c r="D20">
        <v>472.91199999999998</v>
      </c>
      <c r="E20" s="21">
        <f t="shared" si="10"/>
        <v>179.96691550247448</v>
      </c>
      <c r="F20" s="8">
        <f t="shared" si="11"/>
        <v>374318.51299999998</v>
      </c>
      <c r="G20" s="8">
        <f t="shared" si="12"/>
        <v>6961739.0719999997</v>
      </c>
      <c r="H20" s="8">
        <f t="shared" si="13"/>
        <v>472.91199999999998</v>
      </c>
      <c r="I20" s="21">
        <f t="shared" si="14"/>
        <v>9.9988763867868986</v>
      </c>
      <c r="J20" s="21">
        <f t="shared" si="15"/>
        <v>179.96691550247448</v>
      </c>
      <c r="K20" s="8">
        <f t="shared" si="16"/>
        <v>472.91199999999998</v>
      </c>
      <c r="L20">
        <v>180</v>
      </c>
      <c r="N20">
        <v>680</v>
      </c>
      <c r="O20" s="27">
        <f>VLOOKUP(N20,$E$2:$G$1000000,1,TRUE)</f>
        <v>679.88995522454866</v>
      </c>
      <c r="P20" s="28">
        <f>VLOOKUP(O20,$E$2:$G$1000000,2,TRUE)</f>
        <v>374438.87</v>
      </c>
      <c r="Q20" s="29">
        <f>VLOOKUP(O20,$E$2:$G$1000000,3,TRUE)</f>
        <v>6961253.8799999999</v>
      </c>
      <c r="R20" s="28">
        <f t="shared" si="6"/>
        <v>477</v>
      </c>
      <c r="S20" s="12"/>
    </row>
    <row r="21" spans="1:19" x14ac:dyDescent="0.25">
      <c r="A21" t="s">
        <v>93</v>
      </c>
      <c r="B21">
        <v>374320.92</v>
      </c>
      <c r="C21">
        <v>6961729.3679999998</v>
      </c>
      <c r="D21">
        <v>473</v>
      </c>
      <c r="E21" s="21">
        <f t="shared" si="10"/>
        <v>189.9653658323154</v>
      </c>
      <c r="F21" s="8">
        <f t="shared" si="11"/>
        <v>374320.92</v>
      </c>
      <c r="G21" s="8">
        <f t="shared" si="12"/>
        <v>6961729.3679999998</v>
      </c>
      <c r="H21" s="8">
        <f t="shared" si="13"/>
        <v>473</v>
      </c>
      <c r="I21" s="21">
        <f t="shared" si="14"/>
        <v>9.998450329840928</v>
      </c>
      <c r="J21" s="21">
        <f t="shared" si="15"/>
        <v>189.9653658323154</v>
      </c>
      <c r="K21" s="8">
        <f t="shared" si="16"/>
        <v>473</v>
      </c>
      <c r="L21">
        <v>190</v>
      </c>
      <c r="N21">
        <v>720</v>
      </c>
      <c r="O21" s="24">
        <f>VLOOKUP(N21,$E$2:$G$1000000,1,TRUE)</f>
        <v>699.88651187686401</v>
      </c>
      <c r="P21" s="25">
        <f>VLOOKUP(O21,$E$2:$G$1000000,2,TRUE)</f>
        <v>374443.68400000001</v>
      </c>
      <c r="Q21" s="26">
        <f>VLOOKUP(O21,$E$2:$G$1000000,3,TRUE)</f>
        <v>6961234.4720000001</v>
      </c>
      <c r="R21" s="25">
        <f t="shared" si="6"/>
        <v>477.12700000000001</v>
      </c>
      <c r="S21" s="12"/>
    </row>
    <row r="22" spans="1:19" x14ac:dyDescent="0.25">
      <c r="A22" t="s">
        <v>94</v>
      </c>
      <c r="B22">
        <v>374323.32699999999</v>
      </c>
      <c r="C22">
        <v>6961719.6639999999</v>
      </c>
      <c r="D22">
        <v>473</v>
      </c>
      <c r="E22" s="21">
        <f t="shared" si="10"/>
        <v>199.96342889464384</v>
      </c>
      <c r="F22" s="8">
        <f t="shared" si="11"/>
        <v>374323.32699999999</v>
      </c>
      <c r="G22" s="8">
        <f t="shared" si="12"/>
        <v>6961719.6639999999</v>
      </c>
      <c r="H22" s="8">
        <f t="shared" si="13"/>
        <v>473</v>
      </c>
      <c r="I22" s="21">
        <f t="shared" si="14"/>
        <v>9.9980630623284323</v>
      </c>
      <c r="J22" s="21">
        <f t="shared" si="15"/>
        <v>199.96342889464384</v>
      </c>
      <c r="K22" s="8">
        <f t="shared" si="16"/>
        <v>473</v>
      </c>
      <c r="L22">
        <v>200</v>
      </c>
      <c r="N22">
        <v>760</v>
      </c>
      <c r="O22" s="27">
        <f>VLOOKUP(N22,$E$2:$G$1000000,1,TRUE)</f>
        <v>699.88651187686401</v>
      </c>
      <c r="P22" s="28">
        <f t="shared" ref="P22:P27" si="17">VLOOKUP(O22,$E$2:$G$1000000,2,TRUE)</f>
        <v>374443.68400000001</v>
      </c>
      <c r="Q22" s="29">
        <f t="shared" ref="Q22:Q27" si="18">VLOOKUP(O22,$E$2:$G$1000000,3,TRUE)</f>
        <v>6961234.4720000001</v>
      </c>
      <c r="R22" s="28">
        <f t="shared" si="6"/>
        <v>477.12700000000001</v>
      </c>
      <c r="S22" s="12"/>
    </row>
    <row r="23" spans="1:19" x14ac:dyDescent="0.25">
      <c r="A23" t="s">
        <v>95</v>
      </c>
      <c r="B23">
        <v>374325.734</v>
      </c>
      <c r="C23">
        <v>6961709.96</v>
      </c>
      <c r="D23">
        <v>473</v>
      </c>
      <c r="E23" s="21">
        <f t="shared" si="10"/>
        <v>209.96149195697228</v>
      </c>
      <c r="F23" s="8">
        <f t="shared" si="11"/>
        <v>374325.734</v>
      </c>
      <c r="G23" s="8">
        <f t="shared" si="12"/>
        <v>6961709.96</v>
      </c>
      <c r="H23" s="8">
        <f t="shared" si="13"/>
        <v>473</v>
      </c>
      <c r="I23" s="21">
        <f t="shared" si="14"/>
        <v>9.9980630623284323</v>
      </c>
      <c r="J23" s="21">
        <f t="shared" si="15"/>
        <v>209.96149195697228</v>
      </c>
      <c r="K23" s="8">
        <f t="shared" si="16"/>
        <v>473</v>
      </c>
      <c r="L23">
        <v>210</v>
      </c>
      <c r="N23">
        <v>800</v>
      </c>
      <c r="O23" s="24">
        <f t="shared" si="9"/>
        <v>699.88651187686401</v>
      </c>
      <c r="P23" s="25">
        <f t="shared" si="17"/>
        <v>374443.68400000001</v>
      </c>
      <c r="Q23" s="26">
        <f t="shared" si="18"/>
        <v>6961234.4720000001</v>
      </c>
      <c r="R23" s="25">
        <f t="shared" si="6"/>
        <v>477.12700000000001</v>
      </c>
      <c r="S23" s="12"/>
    </row>
    <row r="24" spans="1:19" x14ac:dyDescent="0.25">
      <c r="A24" t="s">
        <v>96</v>
      </c>
      <c r="B24">
        <v>374328.141</v>
      </c>
      <c r="C24">
        <v>6961700.2560000001</v>
      </c>
      <c r="D24">
        <v>473</v>
      </c>
      <c r="E24" s="21">
        <f t="shared" si="10"/>
        <v>219.95955501930072</v>
      </c>
      <c r="F24" s="8">
        <f t="shared" si="11"/>
        <v>374328.141</v>
      </c>
      <c r="G24" s="8">
        <f t="shared" si="12"/>
        <v>6961700.2560000001</v>
      </c>
      <c r="H24" s="8">
        <f t="shared" si="13"/>
        <v>473</v>
      </c>
      <c r="I24" s="21">
        <f t="shared" si="14"/>
        <v>9.9980630623284323</v>
      </c>
      <c r="J24" s="21">
        <f t="shared" si="15"/>
        <v>219.95955501930072</v>
      </c>
      <c r="K24" s="8">
        <f t="shared" si="16"/>
        <v>473</v>
      </c>
      <c r="L24">
        <v>220</v>
      </c>
      <c r="N24">
        <v>840</v>
      </c>
      <c r="O24" s="27">
        <f t="shared" si="9"/>
        <v>699.88651187686401</v>
      </c>
      <c r="P24" s="28">
        <f t="shared" si="17"/>
        <v>374443.68400000001</v>
      </c>
      <c r="Q24" s="29">
        <f t="shared" si="18"/>
        <v>6961234.4720000001</v>
      </c>
      <c r="R24" s="28">
        <f t="shared" si="6"/>
        <v>477.12700000000001</v>
      </c>
      <c r="S24" s="12"/>
    </row>
    <row r="25" spans="1:19" x14ac:dyDescent="0.25">
      <c r="A25" t="s">
        <v>97</v>
      </c>
      <c r="B25">
        <v>374330.54800000001</v>
      </c>
      <c r="C25">
        <v>6961690.5530000003</v>
      </c>
      <c r="D25">
        <v>473.04399999999998</v>
      </c>
      <c r="E25" s="21">
        <f t="shared" si="10"/>
        <v>229.9567443240561</v>
      </c>
      <c r="F25" s="8">
        <f t="shared" si="11"/>
        <v>374330.54800000001</v>
      </c>
      <c r="G25" s="8">
        <f t="shared" si="12"/>
        <v>6961690.5530000003</v>
      </c>
      <c r="H25" s="8">
        <f t="shared" si="13"/>
        <v>473.04399999999998</v>
      </c>
      <c r="I25" s="21">
        <f t="shared" si="14"/>
        <v>9.9971893047553841</v>
      </c>
      <c r="J25" s="21">
        <f t="shared" si="15"/>
        <v>229.9567443240561</v>
      </c>
      <c r="K25" s="8">
        <f t="shared" si="16"/>
        <v>473.04399999999998</v>
      </c>
      <c r="L25">
        <v>230</v>
      </c>
      <c r="N25">
        <v>880</v>
      </c>
      <c r="O25" s="24">
        <f t="shared" si="9"/>
        <v>699.88651187686401</v>
      </c>
      <c r="P25" s="25">
        <f t="shared" si="17"/>
        <v>374443.68400000001</v>
      </c>
      <c r="Q25" s="26">
        <f t="shared" si="18"/>
        <v>6961234.4720000001</v>
      </c>
      <c r="R25" s="25">
        <f t="shared" si="6"/>
        <v>477.12700000000001</v>
      </c>
      <c r="S25" s="12"/>
    </row>
    <row r="26" spans="1:19" x14ac:dyDescent="0.25">
      <c r="A26" t="s">
        <v>98</v>
      </c>
      <c r="B26">
        <v>374332.95500000002</v>
      </c>
      <c r="C26">
        <v>6961680.8490000004</v>
      </c>
      <c r="D26">
        <v>473.16899999999998</v>
      </c>
      <c r="E26" s="21">
        <f t="shared" si="10"/>
        <v>239.95558875720417</v>
      </c>
      <c r="F26" s="8">
        <f t="shared" si="11"/>
        <v>374332.95500000002</v>
      </c>
      <c r="G26" s="8">
        <f t="shared" si="12"/>
        <v>6961680.8490000004</v>
      </c>
      <c r="H26" s="8">
        <f t="shared" si="13"/>
        <v>473.16899999999998</v>
      </c>
      <c r="I26" s="21">
        <f t="shared" si="14"/>
        <v>9.9988444331480704</v>
      </c>
      <c r="J26" s="21">
        <f t="shared" si="15"/>
        <v>239.95558875720417</v>
      </c>
      <c r="K26" s="8">
        <f t="shared" si="16"/>
        <v>473.16899999999998</v>
      </c>
      <c r="L26">
        <v>240</v>
      </c>
      <c r="N26">
        <v>920</v>
      </c>
      <c r="O26" s="27">
        <f t="shared" si="9"/>
        <v>699.88651187686401</v>
      </c>
      <c r="P26" s="28">
        <f t="shared" si="17"/>
        <v>374443.68400000001</v>
      </c>
      <c r="Q26" s="29">
        <f t="shared" si="18"/>
        <v>6961234.4720000001</v>
      </c>
      <c r="R26" s="28">
        <f t="shared" si="6"/>
        <v>477.12700000000001</v>
      </c>
      <c r="S26" s="12"/>
    </row>
    <row r="27" spans="1:19" x14ac:dyDescent="0.25">
      <c r="A27" t="s">
        <v>99</v>
      </c>
      <c r="B27">
        <v>374335.36300000001</v>
      </c>
      <c r="C27">
        <v>6961671.1449999996</v>
      </c>
      <c r="D27">
        <v>473.30900000000003</v>
      </c>
      <c r="E27" s="21">
        <f t="shared" si="10"/>
        <v>249.95487273238558</v>
      </c>
      <c r="F27" s="8">
        <f t="shared" si="11"/>
        <v>374335.36300000001</v>
      </c>
      <c r="G27" s="8">
        <f t="shared" si="12"/>
        <v>6961671.1449999996</v>
      </c>
      <c r="H27" s="8">
        <f t="shared" si="13"/>
        <v>473.30900000000003</v>
      </c>
      <c r="I27" s="21">
        <f t="shared" si="14"/>
        <v>9.9992839751814095</v>
      </c>
      <c r="J27" s="21">
        <f t="shared" si="15"/>
        <v>249.95487273238558</v>
      </c>
      <c r="K27" s="8">
        <f t="shared" si="16"/>
        <v>473.30900000000003</v>
      </c>
      <c r="L27">
        <v>250</v>
      </c>
      <c r="N27">
        <v>960</v>
      </c>
      <c r="O27" s="24">
        <f t="shared" si="9"/>
        <v>699.88651187686401</v>
      </c>
      <c r="P27" s="25">
        <f t="shared" si="17"/>
        <v>374443.68400000001</v>
      </c>
      <c r="Q27" s="26">
        <f t="shared" si="18"/>
        <v>6961234.4720000001</v>
      </c>
      <c r="R27" s="25">
        <f t="shared" si="6"/>
        <v>477.12700000000001</v>
      </c>
      <c r="S27" s="12"/>
    </row>
    <row r="28" spans="1:19" x14ac:dyDescent="0.25">
      <c r="A28" t="s">
        <v>100</v>
      </c>
      <c r="B28">
        <v>374337.77</v>
      </c>
      <c r="C28">
        <v>6961661.4409999996</v>
      </c>
      <c r="D28">
        <v>473.44600000000003</v>
      </c>
      <c r="E28" s="21">
        <f t="shared" si="10"/>
        <v>259.95387438246524</v>
      </c>
      <c r="F28" s="8">
        <f t="shared" si="11"/>
        <v>374337.77</v>
      </c>
      <c r="G28" s="8">
        <f t="shared" si="12"/>
        <v>6961661.4409999996</v>
      </c>
      <c r="H28" s="8">
        <f t="shared" si="13"/>
        <v>473.44600000000003</v>
      </c>
      <c r="I28" s="21">
        <f t="shared" si="14"/>
        <v>9.9990016500796806</v>
      </c>
      <c r="J28" s="21">
        <f t="shared" si="15"/>
        <v>259.95387438246524</v>
      </c>
      <c r="K28" s="8">
        <f t="shared" si="16"/>
        <v>473.44600000000003</v>
      </c>
      <c r="L28">
        <v>260</v>
      </c>
      <c r="N28">
        <v>1000</v>
      </c>
      <c r="O28" s="27">
        <f t="shared" ref="O28:O34" si="19">VLOOKUP(N28,$E$2:$G$1000000,1,TRUE)</f>
        <v>699.88651187686401</v>
      </c>
      <c r="P28" s="28">
        <f t="shared" ref="P28:P34" si="20">VLOOKUP(O28,$E$2:$G$1000000,2,TRUE)</f>
        <v>374443.68400000001</v>
      </c>
      <c r="Q28" s="29">
        <f t="shared" ref="Q28:Q34" si="21">VLOOKUP(O28,$E$2:$G$1000000,3,TRUE)</f>
        <v>6961234.4720000001</v>
      </c>
      <c r="R28" s="28">
        <f t="shared" ref="R28:R34" si="22">VLOOKUP(N28,$E$2:$H$1000000,4,TRUE)</f>
        <v>477.12700000000001</v>
      </c>
      <c r="S28" s="12"/>
    </row>
    <row r="29" spans="1:19" x14ac:dyDescent="0.25">
      <c r="A29" t="s">
        <v>101</v>
      </c>
      <c r="B29">
        <v>374340.17700000003</v>
      </c>
      <c r="C29">
        <v>6961651.7369999997</v>
      </c>
      <c r="D29">
        <v>473.60599999999999</v>
      </c>
      <c r="E29" s="21">
        <f t="shared" si="10"/>
        <v>269.9532176108126</v>
      </c>
      <c r="F29" s="8">
        <f t="shared" si="11"/>
        <v>374340.17700000003</v>
      </c>
      <c r="G29" s="8">
        <f t="shared" si="12"/>
        <v>6961651.7369999997</v>
      </c>
      <c r="H29" s="8">
        <f t="shared" si="13"/>
        <v>473.60599999999999</v>
      </c>
      <c r="I29" s="21">
        <f t="shared" si="14"/>
        <v>9.9993432283473584</v>
      </c>
      <c r="J29" s="21">
        <f t="shared" si="15"/>
        <v>269.9532176108126</v>
      </c>
      <c r="K29" s="8">
        <f t="shared" si="16"/>
        <v>473.60599999999999</v>
      </c>
      <c r="L29">
        <v>270</v>
      </c>
      <c r="N29">
        <v>1040</v>
      </c>
      <c r="O29" s="24">
        <f t="shared" si="19"/>
        <v>699.88651187686401</v>
      </c>
      <c r="P29" s="25">
        <f t="shared" si="20"/>
        <v>374443.68400000001</v>
      </c>
      <c r="Q29" s="26">
        <f t="shared" si="21"/>
        <v>6961234.4720000001</v>
      </c>
      <c r="R29" s="25">
        <f t="shared" si="22"/>
        <v>477.12700000000001</v>
      </c>
      <c r="S29" s="12"/>
    </row>
    <row r="30" spans="1:19" x14ac:dyDescent="0.25">
      <c r="A30" t="s">
        <v>102</v>
      </c>
      <c r="B30">
        <v>374342.58399999997</v>
      </c>
      <c r="C30">
        <v>6961642.0329999998</v>
      </c>
      <c r="D30">
        <v>473.76600000000002</v>
      </c>
      <c r="E30" s="21">
        <f t="shared" si="10"/>
        <v>279.95256083914597</v>
      </c>
      <c r="F30" s="8">
        <f t="shared" si="11"/>
        <v>374342.58399999997</v>
      </c>
      <c r="G30" s="8">
        <f t="shared" si="12"/>
        <v>6961642.0329999998</v>
      </c>
      <c r="H30" s="8">
        <f t="shared" si="13"/>
        <v>473.76600000000002</v>
      </c>
      <c r="I30" s="21">
        <f t="shared" si="14"/>
        <v>9.9993432283333483</v>
      </c>
      <c r="J30" s="21">
        <f t="shared" si="15"/>
        <v>279.95256083914597</v>
      </c>
      <c r="K30" s="8">
        <f t="shared" si="16"/>
        <v>473.76600000000002</v>
      </c>
      <c r="L30">
        <v>280</v>
      </c>
      <c r="N30">
        <v>1080</v>
      </c>
      <c r="O30" s="27">
        <f t="shared" si="19"/>
        <v>699.88651187686401</v>
      </c>
      <c r="P30" s="28">
        <f t="shared" si="20"/>
        <v>374443.68400000001</v>
      </c>
      <c r="Q30" s="29">
        <f t="shared" si="21"/>
        <v>6961234.4720000001</v>
      </c>
      <c r="R30" s="28">
        <f t="shared" si="22"/>
        <v>477.12700000000001</v>
      </c>
      <c r="S30" s="12"/>
    </row>
    <row r="31" spans="1:19" x14ac:dyDescent="0.25">
      <c r="A31" t="s">
        <v>103</v>
      </c>
      <c r="B31">
        <v>374344.99099999998</v>
      </c>
      <c r="C31">
        <v>6961632.3289999999</v>
      </c>
      <c r="D31">
        <v>473.92700000000002</v>
      </c>
      <c r="E31" s="21">
        <f t="shared" si="10"/>
        <v>289.95192011853464</v>
      </c>
      <c r="F31" s="8">
        <f t="shared" si="11"/>
        <v>374344.99099999998</v>
      </c>
      <c r="G31" s="8">
        <f t="shared" si="12"/>
        <v>6961632.3289999999</v>
      </c>
      <c r="H31" s="8">
        <f t="shared" si="13"/>
        <v>473.92700000000002</v>
      </c>
      <c r="I31" s="21">
        <f t="shared" si="14"/>
        <v>9.9993592793886634</v>
      </c>
      <c r="J31" s="21">
        <f t="shared" si="15"/>
        <v>289.95192011853464</v>
      </c>
      <c r="K31" s="8">
        <f t="shared" si="16"/>
        <v>473.92700000000002</v>
      </c>
      <c r="L31">
        <v>290</v>
      </c>
      <c r="N31">
        <v>1120</v>
      </c>
      <c r="O31" s="24">
        <f t="shared" si="19"/>
        <v>699.88651187686401</v>
      </c>
      <c r="P31" s="25">
        <f t="shared" si="20"/>
        <v>374443.68400000001</v>
      </c>
      <c r="Q31" s="26">
        <f t="shared" si="21"/>
        <v>6961234.4720000001</v>
      </c>
      <c r="R31" s="25">
        <f t="shared" si="22"/>
        <v>477.12700000000001</v>
      </c>
      <c r="S31" s="12"/>
    </row>
    <row r="32" spans="1:19" x14ac:dyDescent="0.25">
      <c r="A32" t="s">
        <v>104</v>
      </c>
      <c r="B32">
        <v>374347.39799999999</v>
      </c>
      <c r="C32">
        <v>6961622.6260000002</v>
      </c>
      <c r="D32">
        <v>474</v>
      </c>
      <c r="E32" s="21">
        <f t="shared" si="10"/>
        <v>299.94927911954665</v>
      </c>
      <c r="F32" s="8">
        <f t="shared" si="11"/>
        <v>374347.39799999999</v>
      </c>
      <c r="G32" s="8">
        <f t="shared" si="12"/>
        <v>6961622.6260000002</v>
      </c>
      <c r="H32" s="8">
        <f t="shared" si="13"/>
        <v>474</v>
      </c>
      <c r="I32" s="21">
        <f t="shared" si="14"/>
        <v>9.9973590010119899</v>
      </c>
      <c r="J32" s="21">
        <f t="shared" si="15"/>
        <v>299.94927911954665</v>
      </c>
      <c r="K32" s="8">
        <f t="shared" si="16"/>
        <v>474</v>
      </c>
      <c r="L32">
        <v>300</v>
      </c>
      <c r="N32">
        <v>1160</v>
      </c>
      <c r="O32" s="27">
        <f t="shared" si="19"/>
        <v>699.88651187686401</v>
      </c>
      <c r="P32" s="28">
        <f t="shared" si="20"/>
        <v>374443.68400000001</v>
      </c>
      <c r="Q32" s="29">
        <f t="shared" si="21"/>
        <v>6961234.4720000001</v>
      </c>
      <c r="R32" s="28">
        <f t="shared" si="22"/>
        <v>477.12700000000001</v>
      </c>
      <c r="S32" s="12"/>
    </row>
    <row r="33" spans="1:19" x14ac:dyDescent="0.25">
      <c r="A33" t="s">
        <v>105</v>
      </c>
      <c r="B33">
        <v>374349.80499999999</v>
      </c>
      <c r="C33">
        <v>6961612.9220000003</v>
      </c>
      <c r="D33">
        <v>474</v>
      </c>
      <c r="E33" s="21">
        <f t="shared" si="10"/>
        <v>309.94734218187506</v>
      </c>
      <c r="F33" s="8">
        <f t="shared" si="11"/>
        <v>374349.80499999999</v>
      </c>
      <c r="G33" s="8">
        <f t="shared" si="12"/>
        <v>6961612.9220000003</v>
      </c>
      <c r="H33" s="8">
        <f t="shared" si="13"/>
        <v>474</v>
      </c>
      <c r="I33" s="21">
        <f t="shared" si="14"/>
        <v>9.9980630623284323</v>
      </c>
      <c r="J33" s="21">
        <f t="shared" si="15"/>
        <v>309.94734218187506</v>
      </c>
      <c r="K33" s="8">
        <f t="shared" si="16"/>
        <v>474</v>
      </c>
      <c r="L33">
        <v>310</v>
      </c>
      <c r="N33">
        <v>1200</v>
      </c>
      <c r="O33" s="24">
        <f t="shared" si="19"/>
        <v>699.88651187686401</v>
      </c>
      <c r="P33" s="25">
        <f t="shared" si="20"/>
        <v>374443.68400000001</v>
      </c>
      <c r="Q33" s="26">
        <f t="shared" si="21"/>
        <v>6961234.4720000001</v>
      </c>
      <c r="R33" s="25">
        <f t="shared" si="22"/>
        <v>477.12700000000001</v>
      </c>
      <c r="S33" s="12"/>
    </row>
    <row r="34" spans="1:19" x14ac:dyDescent="0.25">
      <c r="A34" t="s">
        <v>106</v>
      </c>
      <c r="B34">
        <v>374352.21299999999</v>
      </c>
      <c r="C34">
        <v>6961603.2180000003</v>
      </c>
      <c r="D34">
        <v>474</v>
      </c>
      <c r="E34" s="21">
        <f t="shared" si="10"/>
        <v>319.94564603794208</v>
      </c>
      <c r="F34" s="8">
        <f t="shared" si="11"/>
        <v>374352.21299999999</v>
      </c>
      <c r="G34" s="8">
        <f t="shared" si="12"/>
        <v>6961603.2180000003</v>
      </c>
      <c r="H34" s="8">
        <f t="shared" si="13"/>
        <v>474</v>
      </c>
      <c r="I34" s="21">
        <f t="shared" si="14"/>
        <v>9.9983038560670181</v>
      </c>
      <c r="J34" s="21">
        <f t="shared" si="15"/>
        <v>319.94564603794208</v>
      </c>
      <c r="K34" s="8">
        <f t="shared" si="16"/>
        <v>474</v>
      </c>
      <c r="L34">
        <v>320</v>
      </c>
      <c r="N34">
        <v>1240</v>
      </c>
      <c r="O34" s="27">
        <f t="shared" si="19"/>
        <v>699.88651187686401</v>
      </c>
      <c r="P34" s="28">
        <f t="shared" si="20"/>
        <v>374443.68400000001</v>
      </c>
      <c r="Q34" s="29">
        <f t="shared" si="21"/>
        <v>6961234.4720000001</v>
      </c>
      <c r="R34" s="28">
        <f t="shared" si="22"/>
        <v>477.12700000000001</v>
      </c>
      <c r="S34" s="12"/>
    </row>
    <row r="35" spans="1:19" x14ac:dyDescent="0.25">
      <c r="A35" t="s">
        <v>107</v>
      </c>
      <c r="B35">
        <v>374354.62</v>
      </c>
      <c r="C35">
        <v>6961593.5140000004</v>
      </c>
      <c r="D35">
        <v>474</v>
      </c>
      <c r="E35" s="21">
        <f t="shared" si="10"/>
        <v>329.9437091002705</v>
      </c>
      <c r="F35" s="8">
        <f t="shared" si="11"/>
        <v>374354.62</v>
      </c>
      <c r="G35" s="8">
        <f t="shared" si="12"/>
        <v>6961593.5140000004</v>
      </c>
      <c r="H35" s="8">
        <f t="shared" si="13"/>
        <v>474</v>
      </c>
      <c r="I35" s="21">
        <f t="shared" si="14"/>
        <v>9.9980630623284323</v>
      </c>
      <c r="J35" s="21">
        <f t="shared" si="15"/>
        <v>329.9437091002705</v>
      </c>
      <c r="K35" s="8">
        <f t="shared" si="16"/>
        <v>474</v>
      </c>
      <c r="L35">
        <v>330</v>
      </c>
      <c r="S35" s="12"/>
    </row>
    <row r="36" spans="1:19" x14ac:dyDescent="0.25">
      <c r="A36" t="s">
        <v>108</v>
      </c>
      <c r="B36">
        <v>374357.027</v>
      </c>
      <c r="C36">
        <v>6961583.8099999996</v>
      </c>
      <c r="D36">
        <v>474.01100000000002</v>
      </c>
      <c r="E36" s="21">
        <f t="shared" si="10"/>
        <v>339.94177821467309</v>
      </c>
      <c r="F36" s="8">
        <f t="shared" si="11"/>
        <v>374357.027</v>
      </c>
      <c r="G36" s="8">
        <f t="shared" si="12"/>
        <v>6961583.8099999996</v>
      </c>
      <c r="H36" s="8">
        <f t="shared" si="13"/>
        <v>474.01100000000002</v>
      </c>
      <c r="I36" s="21">
        <f t="shared" si="14"/>
        <v>9.9980691144026039</v>
      </c>
      <c r="J36" s="21">
        <f t="shared" si="15"/>
        <v>339.94177821467309</v>
      </c>
      <c r="K36" s="8">
        <f t="shared" si="16"/>
        <v>474.01100000000002</v>
      </c>
      <c r="L36">
        <v>340</v>
      </c>
      <c r="S36" s="12"/>
    </row>
    <row r="37" spans="1:19" x14ac:dyDescent="0.25">
      <c r="A37" t="s">
        <v>109</v>
      </c>
      <c r="B37">
        <v>374359.43400000001</v>
      </c>
      <c r="C37">
        <v>6961574.1059999997</v>
      </c>
      <c r="D37">
        <v>474.11799999999999</v>
      </c>
      <c r="E37" s="21">
        <f t="shared" si="10"/>
        <v>349.94041382150948</v>
      </c>
      <c r="F37" s="8">
        <f t="shared" si="11"/>
        <v>374359.43400000001</v>
      </c>
      <c r="G37" s="8">
        <f t="shared" si="12"/>
        <v>6961574.1059999997</v>
      </c>
      <c r="H37" s="8">
        <f t="shared" si="13"/>
        <v>474.11799999999999</v>
      </c>
      <c r="I37" s="21">
        <f t="shared" si="14"/>
        <v>9.9986356068363733</v>
      </c>
      <c r="J37" s="21">
        <f t="shared" si="15"/>
        <v>349.94041382150948</v>
      </c>
      <c r="K37" s="8">
        <f t="shared" si="16"/>
        <v>474.11799999999999</v>
      </c>
      <c r="L37">
        <v>350</v>
      </c>
      <c r="S37" s="12"/>
    </row>
    <row r="38" spans="1:19" x14ac:dyDescent="0.25">
      <c r="A38" t="s">
        <v>110</v>
      </c>
      <c r="B38">
        <v>374361.84100000001</v>
      </c>
      <c r="C38">
        <v>6961564.4029999999</v>
      </c>
      <c r="D38">
        <v>474.24299999999999</v>
      </c>
      <c r="E38" s="21">
        <f t="shared" si="10"/>
        <v>359.93828774525525</v>
      </c>
      <c r="F38" s="8">
        <f t="shared" si="11"/>
        <v>374361.84100000001</v>
      </c>
      <c r="G38" s="8">
        <f t="shared" si="12"/>
        <v>6961564.4029999999</v>
      </c>
      <c r="H38" s="8">
        <f t="shared" si="13"/>
        <v>474.24299999999999</v>
      </c>
      <c r="I38" s="21">
        <f t="shared" si="14"/>
        <v>9.997873923745761</v>
      </c>
      <c r="J38" s="21">
        <f t="shared" si="15"/>
        <v>359.93828774525525</v>
      </c>
      <c r="K38" s="8">
        <f t="shared" si="16"/>
        <v>474.24299999999999</v>
      </c>
      <c r="L38">
        <v>360</v>
      </c>
      <c r="S38" s="12"/>
    </row>
    <row r="39" spans="1:19" x14ac:dyDescent="0.25">
      <c r="A39" t="s">
        <v>111</v>
      </c>
      <c r="B39">
        <v>374364.24800000002</v>
      </c>
      <c r="C39">
        <v>6961554.699</v>
      </c>
      <c r="D39">
        <v>474.37099999999998</v>
      </c>
      <c r="E39" s="21">
        <f t="shared" si="10"/>
        <v>369.93717013271714</v>
      </c>
      <c r="F39" s="8">
        <f t="shared" si="11"/>
        <v>374364.24800000002</v>
      </c>
      <c r="G39" s="8">
        <f t="shared" si="12"/>
        <v>6961554.699</v>
      </c>
      <c r="H39" s="8">
        <f t="shared" si="13"/>
        <v>474.37099999999998</v>
      </c>
      <c r="I39" s="21">
        <f t="shared" si="14"/>
        <v>9.9988823874619186</v>
      </c>
      <c r="J39" s="21">
        <f t="shared" si="15"/>
        <v>369.93717013271714</v>
      </c>
      <c r="K39" s="8">
        <f t="shared" si="16"/>
        <v>474.37099999999998</v>
      </c>
      <c r="L39">
        <v>370</v>
      </c>
      <c r="S39" s="12"/>
    </row>
    <row r="40" spans="1:19" x14ac:dyDescent="0.25">
      <c r="A40" t="s">
        <v>112</v>
      </c>
      <c r="B40">
        <v>374366.65600000002</v>
      </c>
      <c r="C40">
        <v>6961544.9950000001</v>
      </c>
      <c r="D40">
        <v>474.49900000000002</v>
      </c>
      <c r="E40" s="21">
        <f t="shared" si="10"/>
        <v>379.93629329418707</v>
      </c>
      <c r="F40" s="8">
        <f t="shared" si="11"/>
        <v>374366.65600000002</v>
      </c>
      <c r="G40" s="8">
        <f t="shared" si="12"/>
        <v>6961544.9950000001</v>
      </c>
      <c r="H40" s="8">
        <f t="shared" si="13"/>
        <v>474.49900000000002</v>
      </c>
      <c r="I40" s="21">
        <f t="shared" si="14"/>
        <v>9.9991231614699405</v>
      </c>
      <c r="J40" s="21">
        <f t="shared" si="15"/>
        <v>379.93629329418707</v>
      </c>
      <c r="K40" s="8">
        <f t="shared" si="16"/>
        <v>474.49900000000002</v>
      </c>
      <c r="L40">
        <v>380</v>
      </c>
      <c r="S40" s="12"/>
    </row>
    <row r="41" spans="1:19" x14ac:dyDescent="0.25">
      <c r="A41" t="s">
        <v>113</v>
      </c>
      <c r="B41">
        <v>374369.06300000002</v>
      </c>
      <c r="C41">
        <v>6961535.2910000002</v>
      </c>
      <c r="D41">
        <v>474.62799999999999</v>
      </c>
      <c r="E41" s="21">
        <f t="shared" si="10"/>
        <v>389.935188533077</v>
      </c>
      <c r="F41" s="8">
        <f t="shared" si="11"/>
        <v>374369.06300000002</v>
      </c>
      <c r="G41" s="8">
        <f t="shared" si="12"/>
        <v>6961535.2910000002</v>
      </c>
      <c r="H41" s="8">
        <f t="shared" si="13"/>
        <v>474.62799999999999</v>
      </c>
      <c r="I41" s="21">
        <f t="shared" si="14"/>
        <v>9.9988952388899524</v>
      </c>
      <c r="J41" s="21">
        <f t="shared" si="15"/>
        <v>389.935188533077</v>
      </c>
      <c r="K41" s="8">
        <f t="shared" si="16"/>
        <v>474.62799999999999</v>
      </c>
      <c r="L41">
        <v>390</v>
      </c>
      <c r="S41" s="12"/>
    </row>
    <row r="42" spans="1:19" x14ac:dyDescent="0.25">
      <c r="A42" t="s">
        <v>114</v>
      </c>
      <c r="B42">
        <v>374371.47</v>
      </c>
      <c r="C42">
        <v>6961525.5870000003</v>
      </c>
      <c r="D42">
        <v>474.75799999999998</v>
      </c>
      <c r="E42" s="21">
        <f t="shared" si="10"/>
        <v>399.93409672337538</v>
      </c>
      <c r="F42" s="8">
        <f t="shared" si="11"/>
        <v>374371.47</v>
      </c>
      <c r="G42" s="8">
        <f t="shared" si="12"/>
        <v>6961525.5870000003</v>
      </c>
      <c r="H42" s="8">
        <f t="shared" si="13"/>
        <v>474.75799999999998</v>
      </c>
      <c r="I42" s="21">
        <f t="shared" si="14"/>
        <v>9.9989081902983763</v>
      </c>
      <c r="J42" s="21">
        <f t="shared" si="15"/>
        <v>399.93409672337538</v>
      </c>
      <c r="K42" s="8">
        <f t="shared" si="16"/>
        <v>474.75799999999998</v>
      </c>
      <c r="L42">
        <v>400</v>
      </c>
      <c r="S42" s="12"/>
    </row>
    <row r="43" spans="1:19" x14ac:dyDescent="0.25">
      <c r="A43" t="s">
        <v>115</v>
      </c>
      <c r="B43">
        <v>374373.87699999998</v>
      </c>
      <c r="C43">
        <v>6961515.8830000004</v>
      </c>
      <c r="D43">
        <v>474.88900000000001</v>
      </c>
      <c r="E43" s="21">
        <f t="shared" si="10"/>
        <v>409.93301796510423</v>
      </c>
      <c r="F43" s="8">
        <f t="shared" si="11"/>
        <v>374373.87699999998</v>
      </c>
      <c r="G43" s="8">
        <f t="shared" si="12"/>
        <v>6961515.8830000004</v>
      </c>
      <c r="H43" s="8">
        <f t="shared" si="13"/>
        <v>474.88900000000001</v>
      </c>
      <c r="I43" s="21">
        <f t="shared" si="14"/>
        <v>9.9989212417288389</v>
      </c>
      <c r="J43" s="21">
        <f t="shared" si="15"/>
        <v>409.93301796510423</v>
      </c>
      <c r="K43" s="8">
        <f t="shared" si="16"/>
        <v>474.88900000000001</v>
      </c>
      <c r="L43">
        <v>410</v>
      </c>
      <c r="S43" s="12"/>
    </row>
    <row r="44" spans="1:19" x14ac:dyDescent="0.25">
      <c r="A44" t="s">
        <v>116</v>
      </c>
      <c r="B44">
        <v>374376.28399999999</v>
      </c>
      <c r="C44">
        <v>6961506.1789999995</v>
      </c>
      <c r="D44">
        <v>475</v>
      </c>
      <c r="E44" s="21">
        <f t="shared" si="10"/>
        <v>419.93169717869898</v>
      </c>
      <c r="F44" s="8">
        <f t="shared" si="11"/>
        <v>374376.28399999999</v>
      </c>
      <c r="G44" s="8">
        <f t="shared" si="12"/>
        <v>6961506.1789999995</v>
      </c>
      <c r="H44" s="8">
        <f t="shared" si="13"/>
        <v>475</v>
      </c>
      <c r="I44" s="21">
        <f t="shared" si="14"/>
        <v>9.9986792135947269</v>
      </c>
      <c r="J44" s="21">
        <f t="shared" si="15"/>
        <v>419.93169717869898</v>
      </c>
      <c r="K44" s="8">
        <f t="shared" si="16"/>
        <v>475</v>
      </c>
      <c r="L44">
        <v>420</v>
      </c>
      <c r="S44" s="12"/>
    </row>
    <row r="45" spans="1:19" x14ac:dyDescent="0.25">
      <c r="A45" t="s">
        <v>117</v>
      </c>
      <c r="B45">
        <v>374378.69099999999</v>
      </c>
      <c r="C45">
        <v>6961496.4759999998</v>
      </c>
      <c r="D45">
        <v>475</v>
      </c>
      <c r="E45" s="21">
        <f t="shared" si="10"/>
        <v>429.92878965577029</v>
      </c>
      <c r="F45" s="8">
        <f t="shared" si="11"/>
        <v>374378.69099999999</v>
      </c>
      <c r="G45" s="8">
        <f t="shared" si="12"/>
        <v>6961496.4759999998</v>
      </c>
      <c r="H45" s="8">
        <f t="shared" si="13"/>
        <v>475</v>
      </c>
      <c r="I45" s="21">
        <f t="shared" si="14"/>
        <v>9.997092477071293</v>
      </c>
      <c r="J45" s="21">
        <f t="shared" si="15"/>
        <v>429.92878965577029</v>
      </c>
      <c r="K45" s="8">
        <f t="shared" si="16"/>
        <v>475</v>
      </c>
      <c r="L45">
        <v>430</v>
      </c>
      <c r="S45" s="12"/>
    </row>
    <row r="46" spans="1:19" x14ac:dyDescent="0.25">
      <c r="A46" t="s">
        <v>118</v>
      </c>
      <c r="B46">
        <v>374381.098</v>
      </c>
      <c r="C46">
        <v>6961486.7719999999</v>
      </c>
      <c r="D46">
        <v>475</v>
      </c>
      <c r="E46" s="21">
        <f t="shared" si="10"/>
        <v>439.9268527180987</v>
      </c>
      <c r="F46" s="8">
        <f t="shared" si="11"/>
        <v>374381.098</v>
      </c>
      <c r="G46" s="8">
        <f t="shared" si="12"/>
        <v>6961486.7719999999</v>
      </c>
      <c r="H46" s="8">
        <f t="shared" si="13"/>
        <v>475</v>
      </c>
      <c r="I46" s="21">
        <f t="shared" si="14"/>
        <v>9.9980630623284323</v>
      </c>
      <c r="J46" s="21">
        <f t="shared" si="15"/>
        <v>439.9268527180987</v>
      </c>
      <c r="K46" s="8">
        <f t="shared" si="16"/>
        <v>475</v>
      </c>
      <c r="L46">
        <v>440</v>
      </c>
      <c r="S46" s="12"/>
    </row>
    <row r="47" spans="1:19" x14ac:dyDescent="0.25">
      <c r="A47" t="s">
        <v>119</v>
      </c>
      <c r="B47">
        <v>374383.50599999999</v>
      </c>
      <c r="C47">
        <v>6961477.068</v>
      </c>
      <c r="D47">
        <v>475.10399999999998</v>
      </c>
      <c r="E47" s="21">
        <f t="shared" si="10"/>
        <v>449.92569745127884</v>
      </c>
      <c r="F47" s="8">
        <f t="shared" si="11"/>
        <v>374383.50599999999</v>
      </c>
      <c r="G47" s="8">
        <f t="shared" si="12"/>
        <v>6961477.068</v>
      </c>
      <c r="H47" s="8">
        <f t="shared" si="13"/>
        <v>475.10399999999998</v>
      </c>
      <c r="I47" s="21">
        <f t="shared" si="14"/>
        <v>9.9988447331801584</v>
      </c>
      <c r="J47" s="21">
        <f t="shared" si="15"/>
        <v>449.92569745127884</v>
      </c>
      <c r="K47" s="8">
        <f t="shared" si="16"/>
        <v>475.10399999999998</v>
      </c>
      <c r="L47">
        <v>450</v>
      </c>
      <c r="S47" s="12"/>
    </row>
    <row r="48" spans="1:19" x14ac:dyDescent="0.25">
      <c r="A48" t="s">
        <v>120</v>
      </c>
      <c r="B48">
        <v>374385.913</v>
      </c>
      <c r="C48">
        <v>6961467.3640000001</v>
      </c>
      <c r="D48">
        <v>475.26</v>
      </c>
      <c r="E48" s="21">
        <f t="shared" si="10"/>
        <v>459.9249774752754</v>
      </c>
      <c r="F48" s="8">
        <f t="shared" si="11"/>
        <v>374385.913</v>
      </c>
      <c r="G48" s="8">
        <f t="shared" si="12"/>
        <v>6961467.3640000001</v>
      </c>
      <c r="H48" s="8">
        <f t="shared" si="13"/>
        <v>475.26</v>
      </c>
      <c r="I48" s="21">
        <f t="shared" si="14"/>
        <v>9.9992800239965369</v>
      </c>
      <c r="J48" s="21">
        <f t="shared" si="15"/>
        <v>459.9249774752754</v>
      </c>
      <c r="K48" s="8">
        <f t="shared" si="16"/>
        <v>475.26</v>
      </c>
      <c r="L48">
        <v>460</v>
      </c>
      <c r="S48" s="12"/>
    </row>
    <row r="49" spans="1:30" x14ac:dyDescent="0.25">
      <c r="A49" t="s">
        <v>121</v>
      </c>
      <c r="B49">
        <v>374388.32</v>
      </c>
      <c r="C49">
        <v>6961457.6600000001</v>
      </c>
      <c r="D49">
        <v>475.40600000000001</v>
      </c>
      <c r="E49" s="21">
        <f t="shared" si="10"/>
        <v>469.92410648725922</v>
      </c>
      <c r="F49" s="8">
        <f t="shared" si="11"/>
        <v>374388.32</v>
      </c>
      <c r="G49" s="8">
        <f t="shared" si="12"/>
        <v>6961457.6600000001</v>
      </c>
      <c r="H49" s="8">
        <f t="shared" si="13"/>
        <v>475.40600000000001</v>
      </c>
      <c r="I49" s="21">
        <f t="shared" si="14"/>
        <v>9.9991290119838023</v>
      </c>
      <c r="J49" s="21">
        <f t="shared" si="15"/>
        <v>469.92410648725922</v>
      </c>
      <c r="K49" s="8">
        <f t="shared" si="16"/>
        <v>475.40600000000001</v>
      </c>
      <c r="L49">
        <v>470</v>
      </c>
      <c r="S49" s="12"/>
    </row>
    <row r="50" spans="1:30" x14ac:dyDescent="0.25">
      <c r="A50" t="s">
        <v>122</v>
      </c>
      <c r="B50">
        <v>374390.72700000001</v>
      </c>
      <c r="C50">
        <v>6961447.9560000002</v>
      </c>
      <c r="D50">
        <v>475.54899999999998</v>
      </c>
      <c r="E50" s="21">
        <f t="shared" si="10"/>
        <v>479.92319214537298</v>
      </c>
      <c r="F50" s="8">
        <f t="shared" si="11"/>
        <v>374390.72700000001</v>
      </c>
      <c r="G50" s="8">
        <f t="shared" si="12"/>
        <v>6961447.9560000002</v>
      </c>
      <c r="H50" s="8">
        <f t="shared" si="13"/>
        <v>475.54899999999998</v>
      </c>
      <c r="I50" s="21">
        <f t="shared" si="14"/>
        <v>9.9990856581137528</v>
      </c>
      <c r="J50" s="21">
        <f t="shared" si="15"/>
        <v>479.92319214537298</v>
      </c>
      <c r="K50" s="8">
        <f t="shared" si="16"/>
        <v>475.54899999999998</v>
      </c>
      <c r="L50">
        <v>480</v>
      </c>
      <c r="S50" s="12"/>
    </row>
    <row r="51" spans="1:30" x14ac:dyDescent="0.25">
      <c r="A51" t="s">
        <v>123</v>
      </c>
      <c r="B51">
        <v>374393.13400000002</v>
      </c>
      <c r="C51">
        <v>6961438.2529999996</v>
      </c>
      <c r="D51">
        <v>475.69200000000001</v>
      </c>
      <c r="E51" s="21">
        <f t="shared" si="10"/>
        <v>489.92130731840376</v>
      </c>
      <c r="F51" s="8">
        <f t="shared" si="11"/>
        <v>374393.13400000002</v>
      </c>
      <c r="G51" s="8">
        <f t="shared" si="12"/>
        <v>6961438.2529999996</v>
      </c>
      <c r="H51" s="8">
        <f t="shared" si="13"/>
        <v>475.69200000000001</v>
      </c>
      <c r="I51" s="21">
        <f t="shared" si="14"/>
        <v>9.9981151730308007</v>
      </c>
      <c r="J51" s="21">
        <f t="shared" si="15"/>
        <v>489.92130731840376</v>
      </c>
      <c r="K51" s="8">
        <f t="shared" si="16"/>
        <v>475.69200000000001</v>
      </c>
      <c r="L51">
        <v>490</v>
      </c>
      <c r="S51" s="12"/>
    </row>
    <row r="52" spans="1:30" x14ac:dyDescent="0.25">
      <c r="A52" t="s">
        <v>124</v>
      </c>
      <c r="B52">
        <v>374395.54100000003</v>
      </c>
      <c r="C52">
        <v>6961428.5489999996</v>
      </c>
      <c r="D52">
        <v>475.83499999999998</v>
      </c>
      <c r="E52" s="21">
        <f t="shared" si="10"/>
        <v>499.92039297651752</v>
      </c>
      <c r="F52" s="8">
        <f t="shared" si="11"/>
        <v>374395.54100000003</v>
      </c>
      <c r="G52" s="8">
        <f t="shared" si="12"/>
        <v>6961428.5489999996</v>
      </c>
      <c r="H52" s="8">
        <f t="shared" si="13"/>
        <v>475.83499999999998</v>
      </c>
      <c r="I52" s="21">
        <f t="shared" si="14"/>
        <v>9.9990856581137528</v>
      </c>
      <c r="J52" s="21">
        <f t="shared" si="15"/>
        <v>499.92039297651752</v>
      </c>
      <c r="K52" s="8">
        <f t="shared" si="16"/>
        <v>475.83499999999998</v>
      </c>
      <c r="L52">
        <v>500</v>
      </c>
      <c r="S52" s="12"/>
    </row>
    <row r="53" spans="1:30" x14ac:dyDescent="0.25">
      <c r="A53" t="s">
        <v>125</v>
      </c>
      <c r="B53">
        <v>374397.94799999997</v>
      </c>
      <c r="C53">
        <v>6961418.8449999997</v>
      </c>
      <c r="D53">
        <v>475.97800000000001</v>
      </c>
      <c r="E53" s="21">
        <f t="shared" si="10"/>
        <v>509.91947863461724</v>
      </c>
      <c r="F53" s="8">
        <f t="shared" si="11"/>
        <v>374397.94799999997</v>
      </c>
      <c r="G53" s="8">
        <f t="shared" si="12"/>
        <v>6961418.8449999997</v>
      </c>
      <c r="H53" s="8">
        <f t="shared" si="13"/>
        <v>475.97800000000001</v>
      </c>
      <c r="I53" s="21">
        <f t="shared" si="14"/>
        <v>9.9990856580997427</v>
      </c>
      <c r="J53" s="21">
        <f t="shared" si="15"/>
        <v>509.91947863461724</v>
      </c>
      <c r="K53" s="8">
        <f t="shared" si="16"/>
        <v>475.97800000000001</v>
      </c>
      <c r="L53">
        <v>510</v>
      </c>
      <c r="S53" s="12"/>
    </row>
    <row r="54" spans="1:30" x14ac:dyDescent="0.25">
      <c r="A54" t="s">
        <v>126</v>
      </c>
      <c r="B54">
        <v>374400.35600000003</v>
      </c>
      <c r="C54">
        <v>6961409.1409999998</v>
      </c>
      <c r="D54">
        <v>476</v>
      </c>
      <c r="E54" s="21">
        <f t="shared" si="10"/>
        <v>519.9178066947743</v>
      </c>
      <c r="F54" s="8">
        <f t="shared" si="11"/>
        <v>374400.35600000003</v>
      </c>
      <c r="G54" s="8">
        <f t="shared" si="12"/>
        <v>6961409.1409999998</v>
      </c>
      <c r="H54" s="8">
        <f t="shared" si="13"/>
        <v>476</v>
      </c>
      <c r="I54" s="21">
        <f t="shared" si="14"/>
        <v>9.998328060157105</v>
      </c>
      <c r="J54" s="21">
        <f t="shared" si="15"/>
        <v>519.9178066947743</v>
      </c>
      <c r="K54" s="8">
        <f t="shared" si="16"/>
        <v>476</v>
      </c>
      <c r="L54">
        <v>520</v>
      </c>
      <c r="S54" s="12"/>
    </row>
    <row r="55" spans="1:30" x14ac:dyDescent="0.25">
      <c r="A55" t="s">
        <v>127</v>
      </c>
      <c r="B55">
        <v>374402.76299999998</v>
      </c>
      <c r="C55">
        <v>6961399.4369999999</v>
      </c>
      <c r="D55">
        <v>476</v>
      </c>
      <c r="E55" s="21">
        <f t="shared" si="10"/>
        <v>529.91586975708867</v>
      </c>
      <c r="F55" s="8">
        <f t="shared" si="11"/>
        <v>374402.76299999998</v>
      </c>
      <c r="G55" s="8">
        <f t="shared" si="12"/>
        <v>6961399.4369999999</v>
      </c>
      <c r="H55" s="8">
        <f t="shared" si="13"/>
        <v>476</v>
      </c>
      <c r="I55" s="21">
        <f t="shared" si="14"/>
        <v>9.9980630623144187</v>
      </c>
      <c r="J55" s="21">
        <f t="shared" si="15"/>
        <v>529.91586975708867</v>
      </c>
      <c r="K55" s="8">
        <f t="shared" si="16"/>
        <v>476</v>
      </c>
      <c r="L55">
        <v>530</v>
      </c>
      <c r="S55" s="12"/>
    </row>
    <row r="56" spans="1:30" x14ac:dyDescent="0.25">
      <c r="A56" t="s">
        <v>128</v>
      </c>
      <c r="B56">
        <v>374405.17</v>
      </c>
      <c r="C56">
        <v>6961389.733</v>
      </c>
      <c r="D56">
        <v>476</v>
      </c>
      <c r="E56" s="21">
        <f t="shared" si="10"/>
        <v>539.91393281941714</v>
      </c>
      <c r="F56" s="8">
        <f t="shared" si="11"/>
        <v>374405.17</v>
      </c>
      <c r="G56" s="8">
        <f t="shared" si="12"/>
        <v>6961389.733</v>
      </c>
      <c r="H56" s="8">
        <f t="shared" si="13"/>
        <v>476</v>
      </c>
      <c r="I56" s="21">
        <f t="shared" si="14"/>
        <v>9.9980630623284323</v>
      </c>
      <c r="J56" s="21">
        <f t="shared" si="15"/>
        <v>539.91393281941714</v>
      </c>
      <c r="K56" s="8">
        <f t="shared" si="16"/>
        <v>476</v>
      </c>
      <c r="L56">
        <v>540</v>
      </c>
      <c r="S56" s="12"/>
    </row>
    <row r="57" spans="1:30" x14ac:dyDescent="0.25">
      <c r="A57" t="s">
        <v>129</v>
      </c>
      <c r="B57">
        <v>374407.57699999999</v>
      </c>
      <c r="C57">
        <v>6961380.0300000003</v>
      </c>
      <c r="D57">
        <v>476.09800000000001</v>
      </c>
      <c r="E57" s="21">
        <f t="shared" si="10"/>
        <v>549.91150562460916</v>
      </c>
      <c r="F57" s="8">
        <f t="shared" si="11"/>
        <v>374407.57699999999</v>
      </c>
      <c r="G57" s="8">
        <f t="shared" si="12"/>
        <v>6961380.0300000003</v>
      </c>
      <c r="H57" s="8">
        <f t="shared" si="13"/>
        <v>476.09800000000001</v>
      </c>
      <c r="I57" s="21">
        <f t="shared" si="14"/>
        <v>9.9975728051920409</v>
      </c>
      <c r="J57" s="21">
        <f t="shared" si="15"/>
        <v>549.91150562460916</v>
      </c>
      <c r="K57" s="8">
        <f t="shared" si="16"/>
        <v>476.09800000000001</v>
      </c>
      <c r="L57">
        <v>550</v>
      </c>
      <c r="S57" s="12"/>
    </row>
    <row r="58" spans="1:30" x14ac:dyDescent="0.25">
      <c r="A58" t="s">
        <v>130</v>
      </c>
      <c r="B58">
        <v>374409.984</v>
      </c>
      <c r="C58">
        <v>6961370.3260000004</v>
      </c>
      <c r="D58">
        <v>476.21100000000001</v>
      </c>
      <c r="E58" s="21">
        <f t="shared" si="10"/>
        <v>559.91020724023383</v>
      </c>
      <c r="F58" s="8">
        <f t="shared" si="11"/>
        <v>374409.984</v>
      </c>
      <c r="G58" s="8">
        <f t="shared" si="12"/>
        <v>6961370.3260000004</v>
      </c>
      <c r="H58" s="8">
        <f t="shared" si="13"/>
        <v>476.21100000000001</v>
      </c>
      <c r="I58" s="21">
        <f t="shared" si="14"/>
        <v>9.998701615624709</v>
      </c>
      <c r="J58" s="21">
        <f t="shared" si="15"/>
        <v>559.91020724023383</v>
      </c>
      <c r="K58" s="8">
        <f t="shared" si="16"/>
        <v>476.21100000000001</v>
      </c>
      <c r="L58">
        <v>560</v>
      </c>
      <c r="S58" s="12"/>
    </row>
    <row r="59" spans="1:30" x14ac:dyDescent="0.25">
      <c r="A59" t="s">
        <v>131</v>
      </c>
      <c r="B59">
        <v>374412.391</v>
      </c>
      <c r="C59">
        <v>6961360.6220000004</v>
      </c>
      <c r="D59">
        <v>476.32499999999999</v>
      </c>
      <c r="E59" s="21">
        <f t="shared" si="10"/>
        <v>569.90892020732599</v>
      </c>
      <c r="F59" s="8">
        <f t="shared" si="11"/>
        <v>374412.391</v>
      </c>
      <c r="G59" s="8">
        <f t="shared" si="12"/>
        <v>6961360.6220000004</v>
      </c>
      <c r="H59" s="8">
        <f t="shared" si="13"/>
        <v>476.32499999999999</v>
      </c>
      <c r="I59" s="21">
        <f t="shared" si="14"/>
        <v>9.9987129670921231</v>
      </c>
      <c r="J59" s="21">
        <f t="shared" si="15"/>
        <v>569.90892020732599</v>
      </c>
      <c r="K59" s="8">
        <f t="shared" si="16"/>
        <v>476.32499999999999</v>
      </c>
      <c r="L59">
        <v>570</v>
      </c>
      <c r="S59" s="12"/>
      <c r="AD59" s="20"/>
    </row>
    <row r="60" spans="1:30" x14ac:dyDescent="0.25">
      <c r="A60" t="s">
        <v>132</v>
      </c>
      <c r="B60">
        <v>374414.79800000001</v>
      </c>
      <c r="C60">
        <v>6961350.9179999996</v>
      </c>
      <c r="D60">
        <v>476.43900000000002</v>
      </c>
      <c r="E60" s="21">
        <f t="shared" si="10"/>
        <v>579.90763317532196</v>
      </c>
      <c r="F60" s="8">
        <f t="shared" si="11"/>
        <v>374414.79800000001</v>
      </c>
      <c r="G60" s="8">
        <f t="shared" si="12"/>
        <v>6961350.9179999996</v>
      </c>
      <c r="H60" s="8">
        <f t="shared" si="13"/>
        <v>476.43900000000002</v>
      </c>
      <c r="I60" s="21">
        <f t="shared" si="14"/>
        <v>9.9987129679959938</v>
      </c>
      <c r="J60" s="21">
        <f t="shared" si="15"/>
        <v>579.90763317532196</v>
      </c>
      <c r="K60" s="8">
        <f t="shared" si="16"/>
        <v>476.43900000000002</v>
      </c>
      <c r="L60">
        <v>580</v>
      </c>
      <c r="S60" s="12"/>
      <c r="AD60" s="20"/>
    </row>
    <row r="61" spans="1:30" x14ac:dyDescent="0.25">
      <c r="A61" t="s">
        <v>133</v>
      </c>
      <c r="B61">
        <v>374417.20600000001</v>
      </c>
      <c r="C61">
        <v>6961341.2139999997</v>
      </c>
      <c r="D61">
        <v>476.553</v>
      </c>
      <c r="E61" s="21">
        <f t="shared" si="10"/>
        <v>589.9065869205017</v>
      </c>
      <c r="F61" s="8">
        <f t="shared" si="11"/>
        <v>374417.20600000001</v>
      </c>
      <c r="G61" s="8">
        <f t="shared" si="12"/>
        <v>6961341.2139999997</v>
      </c>
      <c r="H61" s="8">
        <f t="shared" si="13"/>
        <v>476.553</v>
      </c>
      <c r="I61" s="21">
        <f t="shared" si="14"/>
        <v>9.9989537451797723</v>
      </c>
      <c r="J61" s="21">
        <f t="shared" si="15"/>
        <v>589.9065869205017</v>
      </c>
      <c r="K61" s="8">
        <f t="shared" si="16"/>
        <v>476.553</v>
      </c>
      <c r="L61">
        <v>590</v>
      </c>
      <c r="S61" s="12"/>
      <c r="AD61" s="20"/>
    </row>
    <row r="62" spans="1:30" x14ac:dyDescent="0.25">
      <c r="A62" t="s">
        <v>134</v>
      </c>
      <c r="B62">
        <v>374419.61300000001</v>
      </c>
      <c r="C62">
        <v>6961331.5099999998</v>
      </c>
      <c r="D62">
        <v>476.66699999999997</v>
      </c>
      <c r="E62" s="21">
        <f t="shared" si="10"/>
        <v>599.90529988759386</v>
      </c>
      <c r="F62" s="8">
        <f t="shared" si="11"/>
        <v>374419.61300000001</v>
      </c>
      <c r="G62" s="8">
        <f t="shared" si="12"/>
        <v>6961331.5099999998</v>
      </c>
      <c r="H62" s="8">
        <f t="shared" si="13"/>
        <v>476.66699999999997</v>
      </c>
      <c r="I62" s="21">
        <f t="shared" si="14"/>
        <v>9.9987129670921231</v>
      </c>
      <c r="J62" s="21">
        <f t="shared" si="15"/>
        <v>599.90529988759386</v>
      </c>
      <c r="K62" s="8">
        <f t="shared" si="16"/>
        <v>476.66699999999997</v>
      </c>
      <c r="L62">
        <v>600</v>
      </c>
      <c r="S62" s="12"/>
      <c r="AD62" s="20"/>
    </row>
    <row r="63" spans="1:30" x14ac:dyDescent="0.25">
      <c r="A63" t="s">
        <v>135</v>
      </c>
      <c r="B63">
        <v>374422.02</v>
      </c>
      <c r="C63">
        <v>6961321.8059999999</v>
      </c>
      <c r="D63">
        <v>476.78100000000001</v>
      </c>
      <c r="E63" s="21">
        <f t="shared" ref="E63:E72" si="23">J63</f>
        <v>609.90401285468602</v>
      </c>
      <c r="F63" s="8">
        <f t="shared" ref="F63:F72" si="24">B63</f>
        <v>374422.02</v>
      </c>
      <c r="G63" s="8">
        <f t="shared" ref="G63:G72" si="25">C63</f>
        <v>6961321.8059999999</v>
      </c>
      <c r="H63" s="8">
        <f t="shared" ref="H63:H72" si="26">D63</f>
        <v>476.78100000000001</v>
      </c>
      <c r="I63" s="21">
        <f t="shared" ref="I63:I72" si="27">SQRT(((F63-F62)^2)+((G63-G62)^2)+((D63-D62)^2))</f>
        <v>9.9987129670921231</v>
      </c>
      <c r="J63" s="21">
        <f t="shared" ref="J63:J72" si="28">I63+J62</f>
        <v>609.90401285468602</v>
      </c>
      <c r="K63" s="8">
        <f t="shared" ref="K63:K72" si="29">D63</f>
        <v>476.78100000000001</v>
      </c>
      <c r="L63">
        <v>610</v>
      </c>
      <c r="S63" s="12"/>
    </row>
    <row r="64" spans="1:30" x14ac:dyDescent="0.25">
      <c r="A64" t="s">
        <v>136</v>
      </c>
      <c r="B64">
        <v>374424.42700000003</v>
      </c>
      <c r="C64">
        <v>6961312.1030000001</v>
      </c>
      <c r="D64">
        <v>476.89499999999998</v>
      </c>
      <c r="E64" s="21">
        <f t="shared" si="23"/>
        <v>619.90175529961402</v>
      </c>
      <c r="F64" s="8">
        <f t="shared" si="24"/>
        <v>374424.42700000003</v>
      </c>
      <c r="G64" s="8">
        <f t="shared" si="25"/>
        <v>6961312.1030000001</v>
      </c>
      <c r="H64" s="8">
        <f t="shared" si="26"/>
        <v>476.89499999999998</v>
      </c>
      <c r="I64" s="21">
        <f t="shared" si="27"/>
        <v>9.9977424449280274</v>
      </c>
      <c r="J64" s="21">
        <f t="shared" si="28"/>
        <v>619.90175529961402</v>
      </c>
      <c r="K64" s="8">
        <f t="shared" si="29"/>
        <v>476.89499999999998</v>
      </c>
      <c r="L64">
        <v>620</v>
      </c>
      <c r="S64" s="12"/>
    </row>
    <row r="65" spans="1:19" x14ac:dyDescent="0.25">
      <c r="A65" t="s">
        <v>137</v>
      </c>
      <c r="B65">
        <v>374426.83399999997</v>
      </c>
      <c r="C65">
        <v>6961302.3990000002</v>
      </c>
      <c r="D65">
        <v>477</v>
      </c>
      <c r="E65" s="21">
        <f t="shared" si="23"/>
        <v>629.90036970352105</v>
      </c>
      <c r="F65" s="8">
        <f t="shared" si="24"/>
        <v>374426.83399999997</v>
      </c>
      <c r="G65" s="8">
        <f t="shared" si="25"/>
        <v>6961302.3990000002</v>
      </c>
      <c r="H65" s="8">
        <f t="shared" si="26"/>
        <v>477</v>
      </c>
      <c r="I65" s="21">
        <f t="shared" si="27"/>
        <v>9.9986144039069718</v>
      </c>
      <c r="J65" s="21">
        <f t="shared" si="28"/>
        <v>629.90036970352105</v>
      </c>
      <c r="K65" s="8">
        <f t="shared" si="29"/>
        <v>477</v>
      </c>
      <c r="L65">
        <v>630</v>
      </c>
      <c r="S65" s="12"/>
    </row>
    <row r="66" spans="1:19" x14ac:dyDescent="0.25">
      <c r="A66" t="s">
        <v>138</v>
      </c>
      <c r="B66">
        <v>374429.24099999998</v>
      </c>
      <c r="C66">
        <v>6961292.6950000003</v>
      </c>
      <c r="D66">
        <v>477</v>
      </c>
      <c r="E66" s="21">
        <f t="shared" si="23"/>
        <v>639.89843276584952</v>
      </c>
      <c r="F66" s="8">
        <f t="shared" si="24"/>
        <v>374429.24099999998</v>
      </c>
      <c r="G66" s="8">
        <f t="shared" si="25"/>
        <v>6961292.6950000003</v>
      </c>
      <c r="H66" s="8">
        <f t="shared" si="26"/>
        <v>477</v>
      </c>
      <c r="I66" s="21">
        <f t="shared" si="27"/>
        <v>9.9980630623284323</v>
      </c>
      <c r="J66" s="21">
        <f t="shared" si="28"/>
        <v>639.89843276584952</v>
      </c>
      <c r="K66" s="8">
        <f t="shared" si="29"/>
        <v>477</v>
      </c>
      <c r="L66">
        <v>640</v>
      </c>
      <c r="S66" s="12"/>
    </row>
    <row r="67" spans="1:19" x14ac:dyDescent="0.25">
      <c r="A67" t="s">
        <v>139</v>
      </c>
      <c r="B67">
        <v>374431.64799999999</v>
      </c>
      <c r="C67">
        <v>6961282.9910000004</v>
      </c>
      <c r="D67">
        <v>477</v>
      </c>
      <c r="E67" s="21">
        <f t="shared" si="23"/>
        <v>649.89649582817799</v>
      </c>
      <c r="F67" s="8">
        <f t="shared" si="24"/>
        <v>374431.64799999999</v>
      </c>
      <c r="G67" s="8">
        <f t="shared" si="25"/>
        <v>6961282.9910000004</v>
      </c>
      <c r="H67" s="8">
        <f t="shared" si="26"/>
        <v>477</v>
      </c>
      <c r="I67" s="21">
        <f t="shared" si="27"/>
        <v>9.9980630623284323</v>
      </c>
      <c r="J67" s="21">
        <f t="shared" si="28"/>
        <v>649.89649582817799</v>
      </c>
      <c r="K67" s="8">
        <f t="shared" si="29"/>
        <v>477</v>
      </c>
      <c r="L67">
        <v>650</v>
      </c>
      <c r="S67" s="12"/>
    </row>
    <row r="68" spans="1:19" x14ac:dyDescent="0.25">
      <c r="A68" t="s">
        <v>140</v>
      </c>
      <c r="B68">
        <v>374434.05599999998</v>
      </c>
      <c r="C68">
        <v>6961273.2869999995</v>
      </c>
      <c r="D68">
        <v>477</v>
      </c>
      <c r="E68" s="21">
        <f t="shared" si="23"/>
        <v>659.89479968514888</v>
      </c>
      <c r="F68" s="8">
        <f t="shared" si="24"/>
        <v>374434.05599999998</v>
      </c>
      <c r="G68" s="8">
        <f t="shared" si="25"/>
        <v>6961273.2869999995</v>
      </c>
      <c r="H68" s="8">
        <f t="shared" si="26"/>
        <v>477</v>
      </c>
      <c r="I68" s="21">
        <f t="shared" si="27"/>
        <v>9.9983038569709262</v>
      </c>
      <c r="J68" s="21">
        <f t="shared" si="28"/>
        <v>659.89479968514888</v>
      </c>
      <c r="K68" s="8">
        <f t="shared" si="29"/>
        <v>477</v>
      </c>
      <c r="L68">
        <v>660</v>
      </c>
      <c r="S68" s="12"/>
    </row>
    <row r="69" spans="1:19" x14ac:dyDescent="0.25">
      <c r="A69" t="s">
        <v>141</v>
      </c>
      <c r="B69">
        <v>374436.46299999999</v>
      </c>
      <c r="C69">
        <v>6961263.5829999996</v>
      </c>
      <c r="D69">
        <v>477</v>
      </c>
      <c r="E69" s="21">
        <f t="shared" si="23"/>
        <v>669.89286274747735</v>
      </c>
      <c r="F69" s="8">
        <f t="shared" si="24"/>
        <v>374436.46299999999</v>
      </c>
      <c r="G69" s="8">
        <f t="shared" si="25"/>
        <v>6961263.5829999996</v>
      </c>
      <c r="H69" s="8">
        <f t="shared" si="26"/>
        <v>477</v>
      </c>
      <c r="I69" s="21">
        <f t="shared" si="27"/>
        <v>9.9980630623284323</v>
      </c>
      <c r="J69" s="21">
        <f t="shared" si="28"/>
        <v>669.89286274747735</v>
      </c>
      <c r="K69" s="8">
        <f t="shared" si="29"/>
        <v>477</v>
      </c>
      <c r="L69">
        <v>670</v>
      </c>
      <c r="S69" s="12"/>
    </row>
    <row r="70" spans="1:19" x14ac:dyDescent="0.25">
      <c r="A70" t="s">
        <v>142</v>
      </c>
      <c r="B70">
        <v>374438.87</v>
      </c>
      <c r="C70">
        <v>6961253.8799999999</v>
      </c>
      <c r="D70">
        <v>477</v>
      </c>
      <c r="E70" s="21">
        <f t="shared" si="23"/>
        <v>679.88995522454866</v>
      </c>
      <c r="F70" s="8">
        <f t="shared" si="24"/>
        <v>374438.87</v>
      </c>
      <c r="G70" s="8">
        <f t="shared" si="25"/>
        <v>6961253.8799999999</v>
      </c>
      <c r="H70" s="8">
        <f t="shared" si="26"/>
        <v>477</v>
      </c>
      <c r="I70" s="21">
        <f t="shared" si="27"/>
        <v>9.997092477071293</v>
      </c>
      <c r="J70" s="21">
        <f t="shared" si="28"/>
        <v>679.88995522454866</v>
      </c>
      <c r="K70" s="8">
        <f t="shared" si="29"/>
        <v>477</v>
      </c>
      <c r="L70">
        <v>680</v>
      </c>
      <c r="S70" s="12"/>
    </row>
    <row r="71" spans="1:19" x14ac:dyDescent="0.25">
      <c r="A71" t="s">
        <v>143</v>
      </c>
      <c r="B71">
        <v>374441.277</v>
      </c>
      <c r="C71">
        <v>6961244.176</v>
      </c>
      <c r="D71">
        <v>477.04700000000003</v>
      </c>
      <c r="E71" s="21">
        <f t="shared" si="23"/>
        <v>689.88812875766439</v>
      </c>
      <c r="F71" s="8">
        <f t="shared" si="24"/>
        <v>374441.277</v>
      </c>
      <c r="G71" s="8">
        <f t="shared" si="25"/>
        <v>6961244.176</v>
      </c>
      <c r="H71" s="8">
        <f t="shared" si="26"/>
        <v>477.04700000000003</v>
      </c>
      <c r="I71" s="21">
        <f t="shared" si="27"/>
        <v>9.9981735331157449</v>
      </c>
      <c r="J71" s="21">
        <f t="shared" si="28"/>
        <v>689.88812875766439</v>
      </c>
      <c r="K71" s="8">
        <f t="shared" si="29"/>
        <v>477.04700000000003</v>
      </c>
      <c r="L71">
        <v>690</v>
      </c>
      <c r="S71" s="12"/>
    </row>
    <row r="72" spans="1:19" x14ac:dyDescent="0.25">
      <c r="A72" t="s">
        <v>144</v>
      </c>
      <c r="B72">
        <v>374443.68400000001</v>
      </c>
      <c r="C72">
        <v>6961234.4720000001</v>
      </c>
      <c r="D72">
        <v>477.12700000000001</v>
      </c>
      <c r="E72" s="21">
        <f t="shared" si="23"/>
        <v>699.88651187686401</v>
      </c>
      <c r="F72" s="8">
        <f t="shared" si="24"/>
        <v>374443.68400000001</v>
      </c>
      <c r="G72" s="8">
        <f t="shared" si="25"/>
        <v>6961234.4720000001</v>
      </c>
      <c r="H72" s="8">
        <f t="shared" si="26"/>
        <v>477.12700000000001</v>
      </c>
      <c r="I72" s="21">
        <f t="shared" si="27"/>
        <v>9.998383119199632</v>
      </c>
      <c r="J72" s="21">
        <f t="shared" si="28"/>
        <v>699.88651187686401</v>
      </c>
      <c r="K72" s="8">
        <f t="shared" si="29"/>
        <v>477.12700000000001</v>
      </c>
      <c r="L72">
        <v>700</v>
      </c>
      <c r="S72" s="12"/>
    </row>
    <row r="73" spans="1:19" x14ac:dyDescent="0.25">
      <c r="A73"/>
      <c r="B73" s="20"/>
      <c r="C73" s="20"/>
      <c r="D73" s="20"/>
      <c r="S73" s="12"/>
    </row>
    <row r="74" spans="1:19" x14ac:dyDescent="0.25">
      <c r="A74"/>
      <c r="B74" s="20"/>
      <c r="C74" s="20"/>
      <c r="D74" s="20"/>
      <c r="S74" s="12"/>
    </row>
    <row r="75" spans="1:19" x14ac:dyDescent="0.25">
      <c r="A75"/>
      <c r="B75" s="20"/>
      <c r="C75" s="20"/>
      <c r="D75" s="20"/>
      <c r="S75" s="12"/>
    </row>
    <row r="76" spans="1:19" x14ac:dyDescent="0.25">
      <c r="A76"/>
      <c r="B76" s="20"/>
      <c r="C76" s="20"/>
      <c r="D76" s="20"/>
      <c r="S76" s="12"/>
    </row>
    <row r="77" spans="1:19" x14ac:dyDescent="0.25">
      <c r="A77"/>
      <c r="B77" s="20"/>
      <c r="C77" s="20"/>
      <c r="D77" s="20"/>
      <c r="S77" s="12"/>
    </row>
    <row r="78" spans="1:19" x14ac:dyDescent="0.25">
      <c r="A78"/>
      <c r="B78" s="20"/>
      <c r="C78" s="20"/>
      <c r="D78" s="20"/>
      <c r="S78" s="12"/>
    </row>
    <row r="79" spans="1:19" x14ac:dyDescent="0.25">
      <c r="A79"/>
      <c r="B79" s="20"/>
      <c r="C79" s="20"/>
      <c r="D79" s="20"/>
      <c r="S79" s="12"/>
    </row>
    <row r="80" spans="1:19" x14ac:dyDescent="0.25">
      <c r="A80"/>
      <c r="B80" s="20"/>
      <c r="C80" s="20"/>
      <c r="D80" s="20"/>
      <c r="S80" s="12"/>
    </row>
    <row r="81" spans="1:19" x14ac:dyDescent="0.25">
      <c r="A81"/>
      <c r="B81" s="20"/>
      <c r="C81" s="20"/>
      <c r="D81" s="20"/>
      <c r="S81" s="12"/>
    </row>
    <row r="82" spans="1:19" x14ac:dyDescent="0.25">
      <c r="A82"/>
      <c r="B82" s="20"/>
      <c r="C82" s="20"/>
      <c r="D82" s="20"/>
      <c r="S82" s="12"/>
    </row>
    <row r="83" spans="1:19" x14ac:dyDescent="0.25">
      <c r="A83"/>
      <c r="B83" s="20"/>
      <c r="C83" s="20"/>
      <c r="D83" s="20"/>
      <c r="S83" s="12"/>
    </row>
    <row r="84" spans="1:19" x14ac:dyDescent="0.25">
      <c r="A84"/>
      <c r="B84" s="20"/>
      <c r="C84" s="20"/>
      <c r="D84" s="20"/>
      <c r="S84" s="12"/>
    </row>
    <row r="85" spans="1:19" x14ac:dyDescent="0.25">
      <c r="A85"/>
      <c r="B85" s="20"/>
      <c r="C85" s="20"/>
      <c r="D85" s="20"/>
      <c r="S85" s="12"/>
    </row>
    <row r="86" spans="1:19" x14ac:dyDescent="0.25">
      <c r="A86"/>
      <c r="B86" s="20"/>
      <c r="C86" s="20"/>
      <c r="D86" s="20"/>
      <c r="S86" s="12"/>
    </row>
    <row r="87" spans="1:19" x14ac:dyDescent="0.25">
      <c r="A87"/>
      <c r="B87" s="20"/>
      <c r="C87" s="20"/>
      <c r="D87" s="20"/>
      <c r="S87" s="12"/>
    </row>
    <row r="88" spans="1:19" x14ac:dyDescent="0.25">
      <c r="A88"/>
      <c r="B88" s="20"/>
      <c r="C88" s="20"/>
      <c r="D88" s="20"/>
      <c r="S88" s="12"/>
    </row>
    <row r="89" spans="1:19" x14ac:dyDescent="0.25">
      <c r="A89"/>
      <c r="B89" s="20"/>
      <c r="C89" s="20"/>
      <c r="D89" s="20"/>
      <c r="S89" s="12"/>
    </row>
    <row r="90" spans="1:19" x14ac:dyDescent="0.25">
      <c r="A90"/>
      <c r="B90" s="20"/>
      <c r="C90" s="20"/>
      <c r="D90" s="20"/>
      <c r="S90" s="12"/>
    </row>
    <row r="91" spans="1:19" x14ac:dyDescent="0.25">
      <c r="A91"/>
      <c r="B91" s="20"/>
      <c r="C91" s="20"/>
      <c r="D91" s="20"/>
      <c r="S91" s="12"/>
    </row>
    <row r="92" spans="1:19" x14ac:dyDescent="0.25">
      <c r="A92"/>
      <c r="B92" s="20"/>
      <c r="C92" s="20"/>
      <c r="D92" s="20"/>
      <c r="S92" s="12"/>
    </row>
    <row r="93" spans="1:19" x14ac:dyDescent="0.25">
      <c r="A93"/>
      <c r="B93" s="20"/>
      <c r="C93" s="20"/>
      <c r="D93" s="20"/>
      <c r="S93" s="12"/>
    </row>
    <row r="94" spans="1:19" x14ac:dyDescent="0.25">
      <c r="A94"/>
      <c r="B94" s="20"/>
      <c r="C94" s="20"/>
      <c r="D94" s="20"/>
      <c r="S94" s="12"/>
    </row>
    <row r="95" spans="1:19" x14ac:dyDescent="0.25">
      <c r="A95"/>
      <c r="B95" s="20"/>
      <c r="C95" s="20"/>
      <c r="D95" s="20"/>
      <c r="S95" s="12"/>
    </row>
    <row r="96" spans="1:19" x14ac:dyDescent="0.25">
      <c r="A96"/>
      <c r="B96" s="20"/>
      <c r="C96" s="20"/>
      <c r="D96" s="20"/>
      <c r="S96" s="12"/>
    </row>
    <row r="97" spans="1:26" x14ac:dyDescent="0.25">
      <c r="A97"/>
      <c r="B97" s="20"/>
      <c r="C97" s="20"/>
      <c r="D97" s="20"/>
      <c r="S97" s="12"/>
    </row>
    <row r="98" spans="1:26" x14ac:dyDescent="0.25">
      <c r="A98"/>
      <c r="B98" s="20"/>
      <c r="C98" s="20"/>
      <c r="D98" s="20"/>
      <c r="S98" s="12"/>
    </row>
    <row r="99" spans="1:26" x14ac:dyDescent="0.25">
      <c r="A99"/>
      <c r="B99" s="20"/>
      <c r="C99" s="20"/>
      <c r="D99" s="20"/>
      <c r="S99" s="12"/>
      <c r="Z99" s="20"/>
    </row>
    <row r="100" spans="1:26" x14ac:dyDescent="0.25">
      <c r="A100"/>
      <c r="B100" s="20"/>
      <c r="C100" s="20"/>
      <c r="D100" s="20"/>
      <c r="S100" s="12"/>
    </row>
    <row r="101" spans="1:26" x14ac:dyDescent="0.25">
      <c r="A101"/>
      <c r="B101" s="20"/>
      <c r="C101" s="20"/>
      <c r="D101" s="20"/>
      <c r="S101" s="12"/>
    </row>
    <row r="102" spans="1:26" x14ac:dyDescent="0.25">
      <c r="A102"/>
      <c r="B102" s="20"/>
      <c r="C102" s="20"/>
      <c r="D102" s="20"/>
      <c r="S102" s="12"/>
    </row>
    <row r="103" spans="1:26" x14ac:dyDescent="0.25">
      <c r="A103"/>
      <c r="B103" s="20"/>
      <c r="C103" s="20"/>
      <c r="D103" s="20"/>
      <c r="S103" s="12"/>
    </row>
    <row r="104" spans="1:26" x14ac:dyDescent="0.25">
      <c r="A104"/>
      <c r="B104" s="20"/>
      <c r="C104" s="20"/>
      <c r="D104" s="20"/>
      <c r="S104" s="12"/>
    </row>
    <row r="105" spans="1:26" x14ac:dyDescent="0.25">
      <c r="A105"/>
      <c r="B105" s="20"/>
      <c r="C105" s="20"/>
      <c r="D105" s="20"/>
      <c r="S105" s="12"/>
    </row>
    <row r="106" spans="1:26" x14ac:dyDescent="0.25">
      <c r="A106"/>
      <c r="B106" s="20"/>
      <c r="C106" s="20"/>
      <c r="D106" s="20"/>
      <c r="S106" s="12"/>
    </row>
    <row r="107" spans="1:26" x14ac:dyDescent="0.25">
      <c r="A107"/>
      <c r="B107" s="20"/>
      <c r="C107" s="20"/>
      <c r="D107" s="20"/>
      <c r="S107" s="12"/>
    </row>
    <row r="108" spans="1:26" x14ac:dyDescent="0.25">
      <c r="A108"/>
      <c r="B108" s="20"/>
      <c r="C108" s="20"/>
      <c r="D108" s="20"/>
    </row>
    <row r="109" spans="1:26" x14ac:dyDescent="0.25">
      <c r="A109"/>
      <c r="B109" s="20"/>
      <c r="C109" s="20"/>
      <c r="D109" s="20"/>
    </row>
    <row r="110" spans="1:26" x14ac:dyDescent="0.25">
      <c r="A110"/>
      <c r="B110" s="20"/>
      <c r="C110" s="20"/>
      <c r="D110" s="20"/>
    </row>
    <row r="111" spans="1:26" x14ac:dyDescent="0.25">
      <c r="A111"/>
      <c r="B111" s="20"/>
      <c r="C111" s="20"/>
      <c r="D111" s="20"/>
    </row>
    <row r="112" spans="1:26" x14ac:dyDescent="0.25">
      <c r="A112"/>
      <c r="B112" s="20"/>
      <c r="C112" s="20"/>
      <c r="D112" s="20"/>
    </row>
    <row r="113" spans="1:4" x14ac:dyDescent="0.25">
      <c r="A113"/>
      <c r="B113" s="20"/>
      <c r="C113" s="20"/>
      <c r="D113" s="20"/>
    </row>
    <row r="114" spans="1:4" x14ac:dyDescent="0.25">
      <c r="A114"/>
      <c r="B114" s="20"/>
      <c r="C114" s="20"/>
      <c r="D114" s="20"/>
    </row>
    <row r="115" spans="1:4" x14ac:dyDescent="0.25">
      <c r="A115"/>
      <c r="B115" s="20"/>
      <c r="C115" s="20"/>
      <c r="D115" s="20"/>
    </row>
    <row r="116" spans="1:4" x14ac:dyDescent="0.25">
      <c r="A116"/>
      <c r="B116" s="20"/>
      <c r="C116" s="20"/>
      <c r="D116" s="20"/>
    </row>
    <row r="117" spans="1:4" x14ac:dyDescent="0.25">
      <c r="A117"/>
      <c r="B117" s="20"/>
      <c r="C117" s="20"/>
      <c r="D117" s="20"/>
    </row>
    <row r="118" spans="1:4" x14ac:dyDescent="0.25">
      <c r="A118"/>
      <c r="B118" s="20"/>
      <c r="C118" s="20"/>
      <c r="D118" s="20"/>
    </row>
    <row r="119" spans="1:4" x14ac:dyDescent="0.25">
      <c r="A119"/>
      <c r="B119" s="20"/>
      <c r="C119" s="20"/>
      <c r="D119" s="20"/>
    </row>
    <row r="120" spans="1:4" x14ac:dyDescent="0.25">
      <c r="A120"/>
      <c r="B120" s="20"/>
      <c r="C120" s="20"/>
      <c r="D120" s="20"/>
    </row>
    <row r="121" spans="1:4" x14ac:dyDescent="0.25">
      <c r="A121"/>
      <c r="B121" s="20"/>
      <c r="C121" s="20"/>
      <c r="D121" s="20"/>
    </row>
    <row r="122" spans="1:4" x14ac:dyDescent="0.25">
      <c r="A122"/>
      <c r="B122" s="20"/>
      <c r="C122" s="20"/>
      <c r="D122" s="20"/>
    </row>
    <row r="123" spans="1:4" x14ac:dyDescent="0.25">
      <c r="A123"/>
      <c r="B123" s="20"/>
      <c r="C123" s="20"/>
      <c r="D123" s="20"/>
    </row>
    <row r="124" spans="1:4" x14ac:dyDescent="0.25">
      <c r="A124"/>
      <c r="B124" s="20"/>
      <c r="C124" s="20"/>
      <c r="D124" s="20"/>
    </row>
    <row r="125" spans="1:4" x14ac:dyDescent="0.25">
      <c r="A125"/>
      <c r="B125" s="20"/>
      <c r="C125" s="20"/>
      <c r="D125" s="20"/>
    </row>
    <row r="126" spans="1:4" x14ac:dyDescent="0.25">
      <c r="A126"/>
      <c r="B126" s="20"/>
      <c r="C126" s="20"/>
      <c r="D126" s="20"/>
    </row>
    <row r="127" spans="1:4" x14ac:dyDescent="0.25">
      <c r="A127"/>
      <c r="B127" s="20"/>
      <c r="C127" s="20"/>
      <c r="D127" s="20"/>
    </row>
    <row r="128" spans="1:4" x14ac:dyDescent="0.25">
      <c r="A128"/>
      <c r="B128" s="20"/>
      <c r="C128" s="20"/>
      <c r="D128" s="20"/>
    </row>
    <row r="129" spans="1:4" x14ac:dyDescent="0.25">
      <c r="A129"/>
      <c r="B129" s="20"/>
      <c r="C129" s="20"/>
      <c r="D129" s="20"/>
    </row>
    <row r="130" spans="1:4" x14ac:dyDescent="0.25">
      <c r="A130"/>
      <c r="B130" s="20"/>
      <c r="C130" s="20"/>
      <c r="D130" s="20"/>
    </row>
    <row r="131" spans="1:4" x14ac:dyDescent="0.25">
      <c r="A131"/>
      <c r="B131" s="20"/>
      <c r="C131" s="20"/>
      <c r="D131" s="20"/>
    </row>
    <row r="132" spans="1:4" x14ac:dyDescent="0.25">
      <c r="A132"/>
      <c r="B132" s="20"/>
      <c r="C132" s="20"/>
      <c r="D132" s="20"/>
    </row>
    <row r="133" spans="1:4" x14ac:dyDescent="0.25">
      <c r="A133"/>
      <c r="B133" s="20"/>
      <c r="C133" s="20"/>
      <c r="D133" s="20"/>
    </row>
    <row r="134" spans="1:4" x14ac:dyDescent="0.25">
      <c r="A134"/>
      <c r="B134" s="20"/>
      <c r="C134" s="20"/>
      <c r="D134" s="20"/>
    </row>
    <row r="135" spans="1:4" x14ac:dyDescent="0.25">
      <c r="A135"/>
      <c r="B135" s="20"/>
      <c r="C135" s="20"/>
      <c r="D135" s="20"/>
    </row>
    <row r="136" spans="1:4" x14ac:dyDescent="0.25">
      <c r="A136"/>
      <c r="B136" s="20"/>
      <c r="C136" s="20"/>
      <c r="D136" s="20"/>
    </row>
    <row r="137" spans="1:4" x14ac:dyDescent="0.25">
      <c r="A137"/>
      <c r="B137" s="20"/>
      <c r="C137" s="20"/>
      <c r="D137" s="20"/>
    </row>
    <row r="138" spans="1:4" x14ac:dyDescent="0.25">
      <c r="A138"/>
      <c r="B138" s="20"/>
      <c r="C138" s="20"/>
      <c r="D138" s="20"/>
    </row>
    <row r="139" spans="1:4" x14ac:dyDescent="0.25">
      <c r="A139"/>
      <c r="B139" s="20"/>
      <c r="C139" s="20"/>
      <c r="D139" s="20"/>
    </row>
    <row r="140" spans="1:4" x14ac:dyDescent="0.25">
      <c r="A140"/>
      <c r="B140" s="20"/>
      <c r="C140" s="20"/>
      <c r="D140" s="20"/>
    </row>
    <row r="141" spans="1:4" x14ac:dyDescent="0.25">
      <c r="A141"/>
      <c r="B141" s="20"/>
      <c r="C141" s="20"/>
      <c r="D141" s="20"/>
    </row>
    <row r="142" spans="1:4" x14ac:dyDescent="0.25">
      <c r="A142"/>
      <c r="B142" s="20"/>
      <c r="C142" s="20"/>
      <c r="D142" s="20"/>
    </row>
    <row r="144" spans="1:4" x14ac:dyDescent="0.25">
      <c r="A144"/>
      <c r="B144" s="20"/>
      <c r="C144" s="20"/>
      <c r="D144" s="20"/>
    </row>
    <row r="145" spans="1:4" x14ac:dyDescent="0.25">
      <c r="A145"/>
      <c r="B145" s="20"/>
      <c r="C145" s="20"/>
      <c r="D145" s="20"/>
    </row>
    <row r="146" spans="1:4" x14ac:dyDescent="0.25">
      <c r="A146"/>
      <c r="B146" s="20"/>
      <c r="C146" s="20"/>
      <c r="D146" s="20"/>
    </row>
    <row r="147" spans="1:4" x14ac:dyDescent="0.25">
      <c r="A147"/>
      <c r="B147" s="20"/>
      <c r="C147" s="20"/>
      <c r="D147" s="20"/>
    </row>
    <row r="148" spans="1:4" x14ac:dyDescent="0.25">
      <c r="A148"/>
      <c r="B148" s="20"/>
      <c r="C148" s="20"/>
      <c r="D148" s="20"/>
    </row>
    <row r="149" spans="1:4" x14ac:dyDescent="0.25">
      <c r="A149"/>
      <c r="B149" s="20"/>
      <c r="C149" s="20"/>
      <c r="D149" s="20"/>
    </row>
    <row r="150" spans="1:4" x14ac:dyDescent="0.25">
      <c r="A150"/>
      <c r="B150" s="20"/>
      <c r="C150" s="20"/>
      <c r="D150" s="20"/>
    </row>
    <row r="151" spans="1:4" x14ac:dyDescent="0.25">
      <c r="A151"/>
      <c r="B151" s="20"/>
      <c r="C151" s="20"/>
      <c r="D151" s="20"/>
    </row>
    <row r="152" spans="1:4" x14ac:dyDescent="0.25">
      <c r="A152"/>
      <c r="B152" s="20"/>
      <c r="C152" s="20"/>
      <c r="D152" s="20"/>
    </row>
    <row r="153" spans="1:4" x14ac:dyDescent="0.25">
      <c r="A153"/>
      <c r="B153" s="20"/>
      <c r="C153" s="20"/>
      <c r="D153" s="20"/>
    </row>
    <row r="154" spans="1:4" x14ac:dyDescent="0.25">
      <c r="A154"/>
      <c r="B154" s="20"/>
      <c r="C154" s="20"/>
      <c r="D154" s="20"/>
    </row>
    <row r="155" spans="1:4" x14ac:dyDescent="0.25">
      <c r="A155"/>
      <c r="B155" s="20"/>
      <c r="C155" s="20"/>
      <c r="D155" s="20"/>
    </row>
    <row r="160" spans="1:4" x14ac:dyDescent="0.25">
      <c r="A160"/>
      <c r="B160" s="20"/>
      <c r="C160" s="20"/>
      <c r="D160" s="20"/>
    </row>
    <row r="161" spans="1:4" x14ac:dyDescent="0.25">
      <c r="A161"/>
      <c r="B161" s="20"/>
      <c r="C161" s="20"/>
      <c r="D161" s="20"/>
    </row>
    <row r="162" spans="1:4" x14ac:dyDescent="0.25">
      <c r="A162"/>
      <c r="B162" s="20"/>
      <c r="C162" s="20"/>
      <c r="D162" s="20"/>
    </row>
    <row r="163" spans="1:4" x14ac:dyDescent="0.25">
      <c r="A163"/>
      <c r="B163" s="20"/>
      <c r="C163" s="20"/>
      <c r="D163" s="20"/>
    </row>
    <row r="164" spans="1:4" x14ac:dyDescent="0.25">
      <c r="A164"/>
      <c r="B164" s="20"/>
      <c r="C164" s="20"/>
      <c r="D164" s="20"/>
    </row>
    <row r="165" spans="1:4" x14ac:dyDescent="0.25">
      <c r="A165"/>
      <c r="B165" s="20"/>
      <c r="C165" s="20"/>
      <c r="D165" s="20"/>
    </row>
    <row r="166" spans="1:4" x14ac:dyDescent="0.25">
      <c r="A166"/>
      <c r="B166" s="20"/>
      <c r="C166" s="20"/>
      <c r="D166" s="20"/>
    </row>
    <row r="167" spans="1:4" x14ac:dyDescent="0.25">
      <c r="A167"/>
      <c r="B167" s="20"/>
      <c r="C167" s="20"/>
      <c r="D167" s="20"/>
    </row>
    <row r="168" spans="1:4" x14ac:dyDescent="0.25">
      <c r="A168"/>
      <c r="B168" s="20"/>
      <c r="C168" s="20"/>
      <c r="D168" s="20"/>
    </row>
    <row r="169" spans="1:4" x14ac:dyDescent="0.25">
      <c r="A169"/>
      <c r="B169" s="20"/>
      <c r="C169" s="20"/>
      <c r="D169" s="20"/>
    </row>
    <row r="170" spans="1:4" x14ac:dyDescent="0.25">
      <c r="A170"/>
      <c r="B170" s="20"/>
      <c r="C170" s="20"/>
      <c r="D170" s="20"/>
    </row>
    <row r="171" spans="1:4" x14ac:dyDescent="0.25">
      <c r="A171"/>
      <c r="B171" s="20"/>
      <c r="C171" s="20"/>
      <c r="D171" s="20"/>
    </row>
    <row r="172" spans="1:4" x14ac:dyDescent="0.25">
      <c r="A172"/>
      <c r="B172" s="20"/>
      <c r="C172" s="20"/>
      <c r="D172" s="20"/>
    </row>
    <row r="173" spans="1:4" x14ac:dyDescent="0.25">
      <c r="A173"/>
      <c r="B173" s="20"/>
      <c r="C173" s="20"/>
      <c r="D173" s="20"/>
    </row>
    <row r="174" spans="1:4" x14ac:dyDescent="0.25">
      <c r="A174"/>
      <c r="B174" s="20"/>
      <c r="C174" s="20"/>
      <c r="D174" s="20"/>
    </row>
    <row r="175" spans="1:4" x14ac:dyDescent="0.25">
      <c r="A175"/>
      <c r="B175" s="20"/>
      <c r="C175" s="20"/>
      <c r="D175" s="20"/>
    </row>
    <row r="176" spans="1:4" x14ac:dyDescent="0.25">
      <c r="A176"/>
      <c r="B176" s="20"/>
      <c r="C176" s="20"/>
      <c r="D176" s="20"/>
    </row>
    <row r="177" spans="1:4" x14ac:dyDescent="0.25">
      <c r="A177"/>
      <c r="B177" s="20"/>
      <c r="C177" s="20"/>
      <c r="D177" s="20"/>
    </row>
    <row r="178" spans="1:4" x14ac:dyDescent="0.25">
      <c r="A178"/>
      <c r="B178" s="20"/>
      <c r="C178" s="20"/>
      <c r="D178" s="20"/>
    </row>
    <row r="179" spans="1:4" x14ac:dyDescent="0.25">
      <c r="A179"/>
      <c r="B179" s="20"/>
      <c r="C179" s="20"/>
      <c r="D179" s="20"/>
    </row>
    <row r="180" spans="1:4" x14ac:dyDescent="0.25">
      <c r="A180"/>
      <c r="B180" s="20"/>
      <c r="C180" s="20"/>
      <c r="D180" s="20"/>
    </row>
    <row r="181" spans="1:4" x14ac:dyDescent="0.25">
      <c r="A181"/>
      <c r="B181" s="20"/>
      <c r="C181" s="20"/>
      <c r="D181" s="20"/>
    </row>
    <row r="182" spans="1:4" x14ac:dyDescent="0.25">
      <c r="A182"/>
      <c r="B182" s="20"/>
      <c r="C182" s="20"/>
      <c r="D182" s="20"/>
    </row>
    <row r="183" spans="1:4" x14ac:dyDescent="0.25">
      <c r="A183"/>
      <c r="B183" s="20"/>
      <c r="C183" s="20"/>
      <c r="D183" s="20"/>
    </row>
    <row r="184" spans="1:4" x14ac:dyDescent="0.25">
      <c r="A184"/>
      <c r="B184" s="20"/>
      <c r="C184" s="20"/>
      <c r="D184" s="20"/>
    </row>
    <row r="185" spans="1:4" x14ac:dyDescent="0.25">
      <c r="A185"/>
      <c r="B185" s="20"/>
      <c r="C185" s="20"/>
      <c r="D185" s="20"/>
    </row>
    <row r="186" spans="1:4" x14ac:dyDescent="0.25">
      <c r="A186"/>
      <c r="B186" s="20"/>
      <c r="C186" s="20"/>
      <c r="D186" s="20"/>
    </row>
    <row r="187" spans="1:4" x14ac:dyDescent="0.25">
      <c r="A187"/>
      <c r="B187" s="20"/>
      <c r="C187" s="20"/>
      <c r="D187" s="20"/>
    </row>
    <row r="188" spans="1:4" x14ac:dyDescent="0.25">
      <c r="A188"/>
      <c r="B188" s="20"/>
      <c r="C188" s="20"/>
      <c r="D188" s="20"/>
    </row>
    <row r="189" spans="1:4" x14ac:dyDescent="0.25">
      <c r="A189"/>
      <c r="B189" s="20"/>
      <c r="C189" s="20"/>
      <c r="D189" s="20"/>
    </row>
    <row r="190" spans="1:4" x14ac:dyDescent="0.25">
      <c r="A190"/>
      <c r="B190" s="20"/>
      <c r="C190" s="20"/>
      <c r="D190" s="20"/>
    </row>
    <row r="191" spans="1:4" x14ac:dyDescent="0.25">
      <c r="A191"/>
      <c r="B191" s="20"/>
      <c r="C191" s="20"/>
      <c r="D191" s="20"/>
    </row>
  </sheetData>
  <phoneticPr fontId="7" type="noConversion"/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AD47F-B08B-42FC-9636-5A4724F08D71}">
  <sheetPr>
    <tabColor rgb="FF0070C0"/>
  </sheetPr>
  <dimension ref="A1:AE157"/>
  <sheetViews>
    <sheetView zoomScale="80" zoomScaleNormal="80" workbookViewId="0">
      <selection activeCell="K53" sqref="K52:K53"/>
    </sheetView>
  </sheetViews>
  <sheetFormatPr baseColWidth="10" defaultColWidth="11.42578125" defaultRowHeight="15" x14ac:dyDescent="0.25"/>
  <cols>
    <col min="1" max="1" width="23.42578125" style="23" customWidth="1"/>
    <col min="2" max="4" width="12.42578125" style="8" customWidth="1"/>
    <col min="5" max="5" width="12.42578125" style="21" customWidth="1"/>
    <col min="6" max="8" width="12.42578125" style="8" customWidth="1"/>
    <col min="9" max="10" width="12.42578125" style="21" customWidth="1"/>
    <col min="11" max="11" width="12.42578125" style="60" customWidth="1"/>
    <col min="12" max="13" width="12.42578125" customWidth="1"/>
    <col min="14" max="14" width="5.140625" bestFit="1" customWidth="1"/>
    <col min="16" max="17" width="11.42578125" style="20"/>
    <col min="18" max="18" width="14.5703125" bestFit="1" customWidth="1"/>
    <col min="19" max="19" width="11.42578125" style="22"/>
    <col min="25" max="25" width="7.5703125" customWidth="1"/>
    <col min="26" max="26" width="9.5703125" customWidth="1"/>
  </cols>
  <sheetData>
    <row r="1" spans="1:31" s="3" customFormat="1" ht="31.5" customHeight="1" x14ac:dyDescent="0.25">
      <c r="A1" s="1" t="s">
        <v>21</v>
      </c>
      <c r="B1" s="2" t="s">
        <v>22</v>
      </c>
      <c r="C1" s="2" t="s">
        <v>23</v>
      </c>
      <c r="D1" s="2" t="s">
        <v>24</v>
      </c>
      <c r="E1" s="1" t="s">
        <v>25</v>
      </c>
      <c r="F1" s="2" t="s">
        <v>22</v>
      </c>
      <c r="G1" s="2" t="s">
        <v>23</v>
      </c>
      <c r="H1" s="2" t="str">
        <f t="shared" ref="H1" si="0">D1</f>
        <v>Cota corregida</v>
      </c>
      <c r="I1" s="1" t="s">
        <v>26</v>
      </c>
      <c r="J1" s="1" t="s">
        <v>25</v>
      </c>
      <c r="K1" s="61" t="s">
        <v>27</v>
      </c>
      <c r="M1" s="4" t="s">
        <v>28</v>
      </c>
      <c r="P1" s="5"/>
      <c r="Q1" s="5"/>
      <c r="S1" s="6"/>
      <c r="Y1" s="2"/>
      <c r="Z1" s="2"/>
      <c r="AA1" s="7"/>
      <c r="AC1" s="7"/>
      <c r="AD1" s="2"/>
    </row>
    <row r="2" spans="1:31" ht="15.75" thickBot="1" x14ac:dyDescent="0.3">
      <c r="A2" t="s">
        <v>145</v>
      </c>
      <c r="B2">
        <v>374353.55</v>
      </c>
      <c r="C2">
        <v>6961130.21</v>
      </c>
      <c r="D2" s="22">
        <v>478.47699999999998</v>
      </c>
      <c r="E2" s="21">
        <f t="shared" ref="E2:E35" si="1">J2</f>
        <v>0</v>
      </c>
      <c r="F2">
        <f>B2</f>
        <v>374353.55</v>
      </c>
      <c r="G2" s="22">
        <f>C2</f>
        <v>6961130.21</v>
      </c>
      <c r="H2" s="60">
        <f>D2</f>
        <v>478.47699999999998</v>
      </c>
      <c r="I2" s="21">
        <v>0</v>
      </c>
      <c r="J2" s="21">
        <v>0</v>
      </c>
      <c r="K2" s="60">
        <f>D2</f>
        <v>478.47699999999998</v>
      </c>
      <c r="L2" t="s">
        <v>146</v>
      </c>
      <c r="M2" s="30"/>
      <c r="O2" s="9" t="s">
        <v>30</v>
      </c>
      <c r="P2" s="10" t="s">
        <v>31</v>
      </c>
      <c r="Q2" s="11" t="s">
        <v>32</v>
      </c>
      <c r="R2" s="10" t="s">
        <v>33</v>
      </c>
      <c r="S2" s="12"/>
      <c r="AE2" s="13"/>
    </row>
    <row r="3" spans="1:31" x14ac:dyDescent="0.25">
      <c r="A3" t="s">
        <v>147</v>
      </c>
      <c r="B3">
        <v>374352.071</v>
      </c>
      <c r="C3">
        <v>6961140.0930000003</v>
      </c>
      <c r="D3" s="22">
        <v>478.39400000000001</v>
      </c>
      <c r="E3" s="21">
        <f t="shared" si="1"/>
        <v>9.9933987715635197</v>
      </c>
      <c r="F3">
        <f t="shared" ref="F3:G35" si="2">B3</f>
        <v>374352.071</v>
      </c>
      <c r="G3" s="22">
        <f t="shared" si="2"/>
        <v>6961140.0930000003</v>
      </c>
      <c r="H3" s="60">
        <f t="shared" ref="H3:H42" si="3">D3</f>
        <v>478.39400000000001</v>
      </c>
      <c r="I3" s="21">
        <f>SQRT(((F3-F2)^2)+((G3-G2)^2)+((D3-D2)^2))</f>
        <v>9.9933987715635197</v>
      </c>
      <c r="J3" s="21">
        <f>I3+J2</f>
        <v>9.9933987715635197</v>
      </c>
      <c r="K3" s="60">
        <f t="shared" ref="K3:K35" si="4">D3</f>
        <v>478.39400000000001</v>
      </c>
      <c r="L3">
        <v>10</v>
      </c>
      <c r="M3" s="13"/>
      <c r="N3">
        <v>0</v>
      </c>
      <c r="O3" s="14">
        <f t="shared" ref="O3:O20" si="5">VLOOKUP(N3,$E$2:$G$999966,1,TRUE)</f>
        <v>0</v>
      </c>
      <c r="P3" s="15">
        <f t="shared" ref="P3:P20" si="6">VLOOKUP(O3,$E$2:$G$999966,2,TRUE)</f>
        <v>374353.55</v>
      </c>
      <c r="Q3" s="16">
        <f t="shared" ref="Q3:Q20" si="7">VLOOKUP(O3,$E$2:$G$999966,3,TRUE)</f>
        <v>6961130.21</v>
      </c>
      <c r="R3" s="15">
        <f t="shared" ref="R3:R20" si="8">VLOOKUP(N3,$E$2:$H$999966,4,TRUE)</f>
        <v>478.47699999999998</v>
      </c>
      <c r="S3"/>
      <c r="AE3" s="13"/>
    </row>
    <row r="4" spans="1:31" x14ac:dyDescent="0.25">
      <c r="A4" t="s">
        <v>148</v>
      </c>
      <c r="B4">
        <v>374350.34100000001</v>
      </c>
      <c r="C4">
        <v>6961149.7470000004</v>
      </c>
      <c r="D4" s="22">
        <v>478.221</v>
      </c>
      <c r="E4" s="21">
        <f t="shared" si="1"/>
        <v>19.802707870669614</v>
      </c>
      <c r="F4">
        <f t="shared" si="2"/>
        <v>374350.34100000001</v>
      </c>
      <c r="G4" s="22">
        <f t="shared" si="2"/>
        <v>6961149.7470000004</v>
      </c>
      <c r="H4" s="60">
        <f t="shared" si="3"/>
        <v>478.221</v>
      </c>
      <c r="I4" s="21">
        <f t="shared" ref="I4:I35" si="9">SQRT(((F4-F3)^2)+((G4-G3)^2)+((D4-D3)^2))</f>
        <v>9.8093090991060965</v>
      </c>
      <c r="J4" s="21">
        <f t="shared" ref="J4:J35" si="10">I4+J3</f>
        <v>19.802707870669614</v>
      </c>
      <c r="K4" s="60">
        <f t="shared" si="4"/>
        <v>478.221</v>
      </c>
      <c r="L4">
        <v>20</v>
      </c>
      <c r="M4" s="13"/>
      <c r="N4">
        <v>40</v>
      </c>
      <c r="O4" s="17">
        <f t="shared" si="5"/>
        <v>39.544415092220461</v>
      </c>
      <c r="P4" s="18">
        <f t="shared" si="6"/>
        <v>374347.2</v>
      </c>
      <c r="Q4" s="19">
        <f t="shared" si="7"/>
        <v>6961169.2240000004</v>
      </c>
      <c r="R4" s="18">
        <f t="shared" si="8"/>
        <v>478.19799999999998</v>
      </c>
      <c r="S4"/>
      <c r="AE4" s="13"/>
    </row>
    <row r="5" spans="1:31" x14ac:dyDescent="0.25">
      <c r="A5" t="s">
        <v>149</v>
      </c>
      <c r="B5">
        <v>374348.56800000003</v>
      </c>
      <c r="C5">
        <v>6961159.5099999998</v>
      </c>
      <c r="D5" s="22">
        <v>478.51</v>
      </c>
      <c r="E5" s="21">
        <f t="shared" si="1"/>
        <v>29.729601593632722</v>
      </c>
      <c r="F5">
        <f t="shared" si="2"/>
        <v>374348.56800000003</v>
      </c>
      <c r="G5" s="22">
        <f t="shared" si="2"/>
        <v>6961159.5099999998</v>
      </c>
      <c r="H5" s="60">
        <f t="shared" si="3"/>
        <v>478.51</v>
      </c>
      <c r="I5" s="21">
        <f t="shared" si="9"/>
        <v>9.9268937229631096</v>
      </c>
      <c r="J5" s="21">
        <f t="shared" si="10"/>
        <v>29.729601593632722</v>
      </c>
      <c r="K5" s="60">
        <f t="shared" si="4"/>
        <v>478.51</v>
      </c>
      <c r="L5">
        <v>30</v>
      </c>
      <c r="M5" s="13"/>
      <c r="N5">
        <v>80</v>
      </c>
      <c r="O5" s="14">
        <f t="shared" si="5"/>
        <v>79.724563565973241</v>
      </c>
      <c r="P5" s="15">
        <f t="shared" si="6"/>
        <v>374341.49699999997</v>
      </c>
      <c r="Q5" s="16">
        <f t="shared" si="7"/>
        <v>6961208.9859999996</v>
      </c>
      <c r="R5" s="15">
        <f t="shared" si="8"/>
        <v>478.39499999999998</v>
      </c>
      <c r="S5" s="12"/>
      <c r="AE5" s="13"/>
    </row>
    <row r="6" spans="1:31" x14ac:dyDescent="0.25">
      <c r="A6" t="s">
        <v>150</v>
      </c>
      <c r="B6">
        <v>374347.2</v>
      </c>
      <c r="C6">
        <v>6961169.2240000004</v>
      </c>
      <c r="D6" s="22">
        <v>478.19799999999998</v>
      </c>
      <c r="E6" s="21">
        <f t="shared" si="1"/>
        <v>39.544415092220461</v>
      </c>
      <c r="F6">
        <f t="shared" si="2"/>
        <v>374347.2</v>
      </c>
      <c r="G6" s="22">
        <f t="shared" si="2"/>
        <v>6961169.2240000004</v>
      </c>
      <c r="H6" s="60">
        <f t="shared" si="3"/>
        <v>478.19799999999998</v>
      </c>
      <c r="I6" s="21">
        <f t="shared" si="9"/>
        <v>9.8148134985877391</v>
      </c>
      <c r="J6" s="21">
        <f t="shared" si="10"/>
        <v>39.544415092220461</v>
      </c>
      <c r="K6" s="60">
        <f t="shared" si="4"/>
        <v>478.19799999999998</v>
      </c>
      <c r="L6">
        <v>40</v>
      </c>
      <c r="M6" s="13"/>
      <c r="N6">
        <v>120</v>
      </c>
      <c r="O6" s="17">
        <f t="shared" si="5"/>
        <v>119.65957294528617</v>
      </c>
      <c r="P6" s="18">
        <f t="shared" si="6"/>
        <v>374335.614</v>
      </c>
      <c r="Q6" s="19">
        <f t="shared" si="7"/>
        <v>6961248.409</v>
      </c>
      <c r="R6" s="18">
        <f t="shared" si="8"/>
        <v>477.42500000000001</v>
      </c>
      <c r="S6" s="12"/>
      <c r="AE6" s="13"/>
    </row>
    <row r="7" spans="1:31" x14ac:dyDescent="0.25">
      <c r="A7" t="s">
        <v>151</v>
      </c>
      <c r="B7">
        <v>374345.55800000002</v>
      </c>
      <c r="C7">
        <v>6961179.1310000001</v>
      </c>
      <c r="D7" s="22">
        <v>478.14</v>
      </c>
      <c r="E7" s="21">
        <f t="shared" si="1"/>
        <v>49.586734395707317</v>
      </c>
      <c r="F7">
        <f t="shared" si="2"/>
        <v>374345.55800000002</v>
      </c>
      <c r="G7" s="22">
        <f t="shared" si="2"/>
        <v>6961179.1310000001</v>
      </c>
      <c r="H7" s="60">
        <f t="shared" si="3"/>
        <v>478.14</v>
      </c>
      <c r="I7" s="21">
        <f t="shared" si="9"/>
        <v>10.042319303486856</v>
      </c>
      <c r="J7" s="21">
        <f t="shared" si="10"/>
        <v>49.586734395707317</v>
      </c>
      <c r="K7" s="60">
        <f t="shared" si="4"/>
        <v>478.14</v>
      </c>
      <c r="L7">
        <v>50</v>
      </c>
      <c r="M7" s="13"/>
      <c r="N7">
        <v>160</v>
      </c>
      <c r="O7" s="14">
        <f t="shared" si="5"/>
        <v>159.48501083387228</v>
      </c>
      <c r="P7" s="15">
        <f t="shared" si="6"/>
        <v>374330.45299999998</v>
      </c>
      <c r="Q7" s="16">
        <f t="shared" si="7"/>
        <v>6961287.892</v>
      </c>
      <c r="R7" s="15">
        <f t="shared" si="8"/>
        <v>477.29199999999997</v>
      </c>
      <c r="S7" s="12"/>
      <c r="AE7" s="13"/>
    </row>
    <row r="8" spans="1:31" x14ac:dyDescent="0.25">
      <c r="A8" t="s">
        <v>152</v>
      </c>
      <c r="B8">
        <v>374344.18599999999</v>
      </c>
      <c r="C8">
        <v>6961188.8700000001</v>
      </c>
      <c r="D8" s="22">
        <v>478.32100000000003</v>
      </c>
      <c r="E8" s="21">
        <f t="shared" si="1"/>
        <v>59.423566507787363</v>
      </c>
      <c r="F8">
        <f t="shared" si="2"/>
        <v>374344.18599999999</v>
      </c>
      <c r="G8" s="22">
        <f t="shared" si="2"/>
        <v>6961188.8700000001</v>
      </c>
      <c r="H8" s="60">
        <f t="shared" si="3"/>
        <v>478.32100000000003</v>
      </c>
      <c r="I8" s="21">
        <f t="shared" si="9"/>
        <v>9.8368321120800442</v>
      </c>
      <c r="J8" s="21">
        <f t="shared" si="10"/>
        <v>59.423566507787363</v>
      </c>
      <c r="K8" s="60">
        <f t="shared" si="4"/>
        <v>478.32100000000003</v>
      </c>
      <c r="L8">
        <v>60</v>
      </c>
      <c r="M8" s="13"/>
      <c r="N8">
        <v>200</v>
      </c>
      <c r="O8" s="17">
        <f t="shared" si="5"/>
        <v>199.39162418655053</v>
      </c>
      <c r="P8" s="18">
        <f t="shared" si="6"/>
        <v>374326.10600000003</v>
      </c>
      <c r="Q8" s="19">
        <f t="shared" si="7"/>
        <v>6961327.5499999998</v>
      </c>
      <c r="R8" s="18">
        <f t="shared" si="8"/>
        <v>477.02600000000001</v>
      </c>
      <c r="S8" s="12"/>
      <c r="AE8" s="13"/>
    </row>
    <row r="9" spans="1:31" x14ac:dyDescent="0.25">
      <c r="A9" t="s">
        <v>153</v>
      </c>
      <c r="B9">
        <v>374342.98700000002</v>
      </c>
      <c r="C9">
        <v>6961198.841</v>
      </c>
      <c r="D9" s="22">
        <v>478.56400000000002</v>
      </c>
      <c r="E9" s="21">
        <f t="shared" si="1"/>
        <v>69.469336313928778</v>
      </c>
      <c r="F9">
        <f t="shared" si="2"/>
        <v>374342.98700000002</v>
      </c>
      <c r="G9" s="22">
        <f t="shared" si="2"/>
        <v>6961198.841</v>
      </c>
      <c r="H9" s="60">
        <f t="shared" si="3"/>
        <v>478.56400000000002</v>
      </c>
      <c r="I9" s="21">
        <f t="shared" si="9"/>
        <v>10.045769806141413</v>
      </c>
      <c r="J9" s="21">
        <f t="shared" si="10"/>
        <v>69.469336313928778</v>
      </c>
      <c r="K9" s="60">
        <f t="shared" si="4"/>
        <v>478.56400000000002</v>
      </c>
      <c r="L9">
        <v>70</v>
      </c>
      <c r="M9" s="13"/>
      <c r="N9">
        <v>240</v>
      </c>
      <c r="O9" s="14">
        <f t="shared" si="5"/>
        <v>239.13682353409561</v>
      </c>
      <c r="P9" s="15">
        <f t="shared" si="6"/>
        <v>374315.28100000002</v>
      </c>
      <c r="Q9" s="16">
        <f t="shared" si="7"/>
        <v>6961365.6780000003</v>
      </c>
      <c r="R9" s="15">
        <f t="shared" si="8"/>
        <v>476.303</v>
      </c>
      <c r="S9" s="12"/>
      <c r="AE9" s="13"/>
    </row>
    <row r="10" spans="1:31" x14ac:dyDescent="0.25">
      <c r="A10" t="s">
        <v>154</v>
      </c>
      <c r="B10">
        <v>374341.49699999997</v>
      </c>
      <c r="C10">
        <v>6961208.9859999996</v>
      </c>
      <c r="D10" s="22">
        <v>478.39499999999998</v>
      </c>
      <c r="E10" s="21">
        <f t="shared" si="1"/>
        <v>79.724563565973241</v>
      </c>
      <c r="F10">
        <f t="shared" si="2"/>
        <v>374341.49699999997</v>
      </c>
      <c r="G10" s="22">
        <f t="shared" si="2"/>
        <v>6961208.9859999996</v>
      </c>
      <c r="H10" s="60">
        <f t="shared" si="3"/>
        <v>478.39499999999998</v>
      </c>
      <c r="I10" s="21">
        <f t="shared" si="9"/>
        <v>10.255227252044461</v>
      </c>
      <c r="J10" s="21">
        <f t="shared" si="10"/>
        <v>79.724563565973241</v>
      </c>
      <c r="K10" s="60">
        <f t="shared" si="4"/>
        <v>478.39499999999998</v>
      </c>
      <c r="L10">
        <v>80</v>
      </c>
      <c r="M10" s="13"/>
      <c r="N10">
        <v>280</v>
      </c>
      <c r="O10" s="17">
        <f t="shared" si="5"/>
        <v>279.06564526149015</v>
      </c>
      <c r="P10" s="18">
        <f t="shared" si="6"/>
        <v>374303.9</v>
      </c>
      <c r="Q10" s="19">
        <f t="shared" si="7"/>
        <v>6961403.8480000002</v>
      </c>
      <c r="R10" s="18">
        <f t="shared" si="8"/>
        <v>475.83300000000003</v>
      </c>
      <c r="S10" s="12"/>
      <c r="AE10" s="13"/>
    </row>
    <row r="11" spans="1:31" x14ac:dyDescent="0.25">
      <c r="A11" t="s">
        <v>155</v>
      </c>
      <c r="B11">
        <v>374340.14799999999</v>
      </c>
      <c r="C11">
        <v>6961218.8480000002</v>
      </c>
      <c r="D11" s="22">
        <v>477.53699999999998</v>
      </c>
      <c r="E11" s="21">
        <f t="shared" si="1"/>
        <v>89.715309734956065</v>
      </c>
      <c r="F11">
        <f t="shared" si="2"/>
        <v>374340.14799999999</v>
      </c>
      <c r="G11" s="22">
        <f t="shared" si="2"/>
        <v>6961218.8480000002</v>
      </c>
      <c r="H11" s="60">
        <f t="shared" si="3"/>
        <v>477.53699999999998</v>
      </c>
      <c r="I11" s="21">
        <f t="shared" si="9"/>
        <v>9.990746168982831</v>
      </c>
      <c r="J11" s="21">
        <f t="shared" si="10"/>
        <v>89.715309734956065</v>
      </c>
      <c r="K11" s="60">
        <f t="shared" si="4"/>
        <v>477.53699999999998</v>
      </c>
      <c r="L11">
        <v>90</v>
      </c>
      <c r="M11" s="13"/>
      <c r="N11">
        <v>320</v>
      </c>
      <c r="O11" s="14">
        <f t="shared" si="5"/>
        <v>319.2383386461953</v>
      </c>
      <c r="P11" s="15">
        <f t="shared" si="6"/>
        <v>374298.55900000001</v>
      </c>
      <c r="Q11" s="16">
        <f t="shared" si="7"/>
        <v>6961442.8190000001</v>
      </c>
      <c r="R11" s="15">
        <f t="shared" si="8"/>
        <v>475.77499999999998</v>
      </c>
      <c r="S11" s="12"/>
      <c r="AE11" s="13"/>
    </row>
    <row r="12" spans="1:31" x14ac:dyDescent="0.25">
      <c r="A12" t="s">
        <v>156</v>
      </c>
      <c r="B12">
        <v>374339.31599999999</v>
      </c>
      <c r="C12">
        <v>6961228.6859999998</v>
      </c>
      <c r="D12" s="22">
        <v>477.36799999999999</v>
      </c>
      <c r="E12" s="21">
        <f t="shared" si="1"/>
        <v>99.589874484382193</v>
      </c>
      <c r="F12">
        <f t="shared" si="2"/>
        <v>374339.31599999999</v>
      </c>
      <c r="G12" s="22">
        <f t="shared" si="2"/>
        <v>6961228.6859999998</v>
      </c>
      <c r="H12" s="60">
        <f t="shared" si="3"/>
        <v>477.36799999999999</v>
      </c>
      <c r="I12" s="21">
        <f t="shared" si="9"/>
        <v>9.8745647494261348</v>
      </c>
      <c r="J12" s="21">
        <f t="shared" si="10"/>
        <v>99.589874484382193</v>
      </c>
      <c r="K12" s="60">
        <f t="shared" si="4"/>
        <v>477.36799999999999</v>
      </c>
      <c r="L12">
        <v>100</v>
      </c>
      <c r="M12" s="13"/>
      <c r="N12">
        <v>360</v>
      </c>
      <c r="O12" s="17">
        <f t="shared" si="5"/>
        <v>359.04142116524491</v>
      </c>
      <c r="P12" s="18">
        <f t="shared" si="6"/>
        <v>374298.34899999999</v>
      </c>
      <c r="Q12" s="19">
        <f t="shared" si="7"/>
        <v>6961482.5099999998</v>
      </c>
      <c r="R12" s="18">
        <f t="shared" si="8"/>
        <v>475.23200000000003</v>
      </c>
      <c r="S12" s="12"/>
      <c r="AE12" s="13"/>
    </row>
    <row r="13" spans="1:31" x14ac:dyDescent="0.25">
      <c r="A13" t="s">
        <v>157</v>
      </c>
      <c r="B13">
        <v>374337.348</v>
      </c>
      <c r="C13">
        <v>6961238.3679999998</v>
      </c>
      <c r="D13" s="22">
        <v>477.404</v>
      </c>
      <c r="E13" s="21">
        <f t="shared" si="1"/>
        <v>109.46992731827693</v>
      </c>
      <c r="F13">
        <f t="shared" si="2"/>
        <v>374337.348</v>
      </c>
      <c r="G13" s="22">
        <f t="shared" si="2"/>
        <v>6961238.3679999998</v>
      </c>
      <c r="H13" s="60">
        <f t="shared" si="3"/>
        <v>477.404</v>
      </c>
      <c r="I13" s="21">
        <f t="shared" si="9"/>
        <v>9.8800528338947373</v>
      </c>
      <c r="J13" s="21">
        <f t="shared" si="10"/>
        <v>109.46992731827693</v>
      </c>
      <c r="K13" s="60">
        <f t="shared" si="4"/>
        <v>477.404</v>
      </c>
      <c r="L13">
        <v>110</v>
      </c>
      <c r="M13" s="13"/>
      <c r="N13">
        <v>400</v>
      </c>
      <c r="O13" s="24">
        <f t="shared" si="5"/>
        <v>399.01007412090053</v>
      </c>
      <c r="P13" s="25">
        <f t="shared" si="6"/>
        <v>374297.64899999998</v>
      </c>
      <c r="Q13" s="26">
        <f t="shared" si="7"/>
        <v>6961522.2750000004</v>
      </c>
      <c r="R13" s="25">
        <f t="shared" si="8"/>
        <v>475.30599999999998</v>
      </c>
      <c r="S13" s="12"/>
      <c r="AE13" s="13"/>
    </row>
    <row r="14" spans="1:31" x14ac:dyDescent="0.25">
      <c r="A14" t="s">
        <v>158</v>
      </c>
      <c r="B14">
        <v>374335.614</v>
      </c>
      <c r="C14">
        <v>6961248.409</v>
      </c>
      <c r="D14" s="22">
        <v>477.42500000000001</v>
      </c>
      <c r="E14" s="21">
        <f t="shared" si="1"/>
        <v>119.65957294528617</v>
      </c>
      <c r="F14">
        <f t="shared" si="2"/>
        <v>374335.614</v>
      </c>
      <c r="G14" s="22">
        <f t="shared" si="2"/>
        <v>6961248.409</v>
      </c>
      <c r="H14" s="60">
        <f t="shared" si="3"/>
        <v>477.42500000000001</v>
      </c>
      <c r="I14" s="21">
        <f t="shared" si="9"/>
        <v>10.189645627009238</v>
      </c>
      <c r="J14" s="21">
        <f t="shared" si="10"/>
        <v>119.65957294528617</v>
      </c>
      <c r="K14" s="60">
        <f t="shared" si="4"/>
        <v>477.42500000000001</v>
      </c>
      <c r="L14">
        <v>120</v>
      </c>
      <c r="M14" s="13"/>
      <c r="N14">
        <v>440</v>
      </c>
      <c r="O14" s="27">
        <f t="shared" si="5"/>
        <v>399.01007412090053</v>
      </c>
      <c r="P14" s="28">
        <f t="shared" si="6"/>
        <v>374297.64899999998</v>
      </c>
      <c r="Q14" s="29">
        <f t="shared" si="7"/>
        <v>6961522.2750000004</v>
      </c>
      <c r="R14" s="28">
        <f t="shared" si="8"/>
        <v>475.30599999999998</v>
      </c>
      <c r="S14" s="12"/>
      <c r="AE14" s="13"/>
    </row>
    <row r="15" spans="1:31" x14ac:dyDescent="0.25">
      <c r="A15" t="s">
        <v>159</v>
      </c>
      <c r="B15">
        <v>374334.13699999999</v>
      </c>
      <c r="C15">
        <v>6961258.0750000002</v>
      </c>
      <c r="D15" s="22">
        <v>477.4</v>
      </c>
      <c r="E15" s="21">
        <f t="shared" si="1"/>
        <v>129.43779926726955</v>
      </c>
      <c r="F15">
        <f t="shared" si="2"/>
        <v>374334.13699999999</v>
      </c>
      <c r="G15" s="22">
        <f t="shared" si="2"/>
        <v>6961258.0750000002</v>
      </c>
      <c r="H15" s="60">
        <f t="shared" si="3"/>
        <v>477.4</v>
      </c>
      <c r="I15" s="21">
        <f t="shared" si="9"/>
        <v>9.7782263219833894</v>
      </c>
      <c r="J15" s="21">
        <f t="shared" si="10"/>
        <v>129.43779926726955</v>
      </c>
      <c r="K15" s="60">
        <f t="shared" si="4"/>
        <v>477.4</v>
      </c>
      <c r="L15">
        <v>130</v>
      </c>
      <c r="M15" s="13"/>
      <c r="N15">
        <v>480</v>
      </c>
      <c r="O15" s="24">
        <f t="shared" si="5"/>
        <v>399.01007412090053</v>
      </c>
      <c r="P15" s="25">
        <f t="shared" si="6"/>
        <v>374297.64899999998</v>
      </c>
      <c r="Q15" s="26">
        <f t="shared" si="7"/>
        <v>6961522.2750000004</v>
      </c>
      <c r="R15" s="25">
        <f t="shared" si="8"/>
        <v>475.30599999999998</v>
      </c>
      <c r="S15" s="12"/>
      <c r="AE15" s="13"/>
    </row>
    <row r="16" spans="1:31" x14ac:dyDescent="0.25">
      <c r="A16" t="s">
        <v>160</v>
      </c>
      <c r="B16">
        <v>374332.88699999999</v>
      </c>
      <c r="C16">
        <v>6961268.0389999999</v>
      </c>
      <c r="D16" s="22">
        <v>477.54300000000001</v>
      </c>
      <c r="E16" s="21">
        <f t="shared" si="1"/>
        <v>139.48091855331629</v>
      </c>
      <c r="F16">
        <f t="shared" si="2"/>
        <v>374332.88699999999</v>
      </c>
      <c r="G16" s="22">
        <f t="shared" si="2"/>
        <v>6961268.0389999999</v>
      </c>
      <c r="H16" s="60">
        <f t="shared" si="3"/>
        <v>477.54300000000001</v>
      </c>
      <c r="I16" s="21">
        <f t="shared" si="9"/>
        <v>10.043119286046744</v>
      </c>
      <c r="J16" s="21">
        <f t="shared" si="10"/>
        <v>139.48091855331629</v>
      </c>
      <c r="K16" s="60">
        <f t="shared" si="4"/>
        <v>477.54300000000001</v>
      </c>
      <c r="L16">
        <v>140</v>
      </c>
      <c r="M16" s="13"/>
      <c r="N16">
        <v>520</v>
      </c>
      <c r="O16" s="27">
        <f t="shared" si="5"/>
        <v>399.01007412090053</v>
      </c>
      <c r="P16" s="28">
        <f t="shared" si="6"/>
        <v>374297.64899999998</v>
      </c>
      <c r="Q16" s="29">
        <f t="shared" si="7"/>
        <v>6961522.2750000004</v>
      </c>
      <c r="R16" s="28">
        <f t="shared" si="8"/>
        <v>475.30599999999998</v>
      </c>
      <c r="S16" s="12"/>
      <c r="AE16" s="13"/>
    </row>
    <row r="17" spans="1:31" x14ac:dyDescent="0.25">
      <c r="A17" t="s">
        <v>161</v>
      </c>
      <c r="B17">
        <v>374331.62699999998</v>
      </c>
      <c r="C17">
        <v>6961278.2139999997</v>
      </c>
      <c r="D17" s="22">
        <v>477.322</v>
      </c>
      <c r="E17" s="21">
        <f t="shared" si="1"/>
        <v>149.73601806508276</v>
      </c>
      <c r="F17">
        <f t="shared" si="2"/>
        <v>374331.62699999998</v>
      </c>
      <c r="G17" s="22">
        <f t="shared" si="2"/>
        <v>6961278.2139999997</v>
      </c>
      <c r="H17" s="60">
        <f t="shared" si="3"/>
        <v>477.322</v>
      </c>
      <c r="I17" s="21">
        <f t="shared" si="9"/>
        <v>10.255099511766474</v>
      </c>
      <c r="J17" s="21">
        <f t="shared" si="10"/>
        <v>149.73601806508276</v>
      </c>
      <c r="K17" s="60">
        <f t="shared" si="4"/>
        <v>477.322</v>
      </c>
      <c r="L17">
        <v>150</v>
      </c>
      <c r="M17" s="13"/>
      <c r="N17">
        <v>560</v>
      </c>
      <c r="O17" s="24">
        <f t="shared" si="5"/>
        <v>399.01007412090053</v>
      </c>
      <c r="P17" s="25">
        <f t="shared" si="6"/>
        <v>374297.64899999998</v>
      </c>
      <c r="Q17" s="26">
        <f t="shared" si="7"/>
        <v>6961522.2750000004</v>
      </c>
      <c r="R17" s="25">
        <f t="shared" si="8"/>
        <v>475.30599999999998</v>
      </c>
      <c r="S17" s="12"/>
      <c r="AE17" s="13"/>
    </row>
    <row r="18" spans="1:31" x14ac:dyDescent="0.25">
      <c r="A18" t="s">
        <v>162</v>
      </c>
      <c r="B18">
        <v>374330.45299999998</v>
      </c>
      <c r="C18">
        <v>6961287.892</v>
      </c>
      <c r="D18" s="22">
        <v>477.29199999999997</v>
      </c>
      <c r="E18" s="21">
        <f t="shared" si="1"/>
        <v>159.48501083387228</v>
      </c>
      <c r="F18">
        <f t="shared" si="2"/>
        <v>374330.45299999998</v>
      </c>
      <c r="G18" s="22">
        <f t="shared" si="2"/>
        <v>6961287.892</v>
      </c>
      <c r="H18" s="60">
        <f t="shared" si="3"/>
        <v>477.29199999999997</v>
      </c>
      <c r="I18" s="21">
        <f t="shared" si="9"/>
        <v>9.748992768789531</v>
      </c>
      <c r="J18" s="21">
        <f t="shared" si="10"/>
        <v>159.48501083387228</v>
      </c>
      <c r="K18" s="60">
        <f t="shared" si="4"/>
        <v>477.29199999999997</v>
      </c>
      <c r="L18">
        <v>160</v>
      </c>
      <c r="M18" s="13"/>
      <c r="N18">
        <v>600</v>
      </c>
      <c r="O18" s="27">
        <f t="shared" si="5"/>
        <v>399.01007412090053</v>
      </c>
      <c r="P18" s="28">
        <f t="shared" si="6"/>
        <v>374297.64899999998</v>
      </c>
      <c r="Q18" s="29">
        <f t="shared" si="7"/>
        <v>6961522.2750000004</v>
      </c>
      <c r="R18" s="28">
        <f t="shared" si="8"/>
        <v>475.30599999999998</v>
      </c>
      <c r="S18" s="12"/>
      <c r="AE18" s="13"/>
    </row>
    <row r="19" spans="1:31" x14ac:dyDescent="0.25">
      <c r="A19" t="s">
        <v>163</v>
      </c>
      <c r="B19">
        <v>374329.38199999998</v>
      </c>
      <c r="C19">
        <v>6961297.9230000004</v>
      </c>
      <c r="D19" s="22">
        <v>477.149</v>
      </c>
      <c r="E19" s="21">
        <f t="shared" si="1"/>
        <v>169.57403710049047</v>
      </c>
      <c r="F19">
        <f t="shared" si="2"/>
        <v>374329.38199999998</v>
      </c>
      <c r="G19" s="22">
        <f t="shared" si="2"/>
        <v>6961297.9230000004</v>
      </c>
      <c r="H19" s="60">
        <f t="shared" si="3"/>
        <v>477.149</v>
      </c>
      <c r="I19" s="21">
        <f t="shared" si="9"/>
        <v>10.089026266618202</v>
      </c>
      <c r="J19" s="21">
        <f t="shared" si="10"/>
        <v>169.57403710049047</v>
      </c>
      <c r="K19" s="60">
        <f t="shared" si="4"/>
        <v>477.149</v>
      </c>
      <c r="L19">
        <v>170</v>
      </c>
      <c r="M19" s="13"/>
      <c r="N19">
        <v>640</v>
      </c>
      <c r="O19" s="24">
        <f t="shared" si="5"/>
        <v>399.01007412090053</v>
      </c>
      <c r="P19" s="25">
        <f t="shared" si="6"/>
        <v>374297.64899999998</v>
      </c>
      <c r="Q19" s="26">
        <f t="shared" si="7"/>
        <v>6961522.2750000004</v>
      </c>
      <c r="R19" s="25">
        <f t="shared" si="8"/>
        <v>475.30599999999998</v>
      </c>
      <c r="S19" s="12"/>
      <c r="AE19" s="13"/>
    </row>
    <row r="20" spans="1:31" x14ac:dyDescent="0.25">
      <c r="A20" t="s">
        <v>164</v>
      </c>
      <c r="B20">
        <v>374328.13400000002</v>
      </c>
      <c r="C20">
        <v>6961307.8710000003</v>
      </c>
      <c r="D20" s="22">
        <v>476.971</v>
      </c>
      <c r="E20" s="21">
        <f t="shared" si="1"/>
        <v>179.60159373194818</v>
      </c>
      <c r="F20">
        <f t="shared" si="2"/>
        <v>374328.13400000002</v>
      </c>
      <c r="G20" s="22">
        <f t="shared" si="2"/>
        <v>6961307.8710000003</v>
      </c>
      <c r="H20" s="60">
        <f t="shared" si="3"/>
        <v>476.971</v>
      </c>
      <c r="I20" s="21">
        <f t="shared" si="9"/>
        <v>10.027556631457719</v>
      </c>
      <c r="J20" s="21">
        <f t="shared" si="10"/>
        <v>179.60159373194818</v>
      </c>
      <c r="K20" s="60">
        <f t="shared" si="4"/>
        <v>476.971</v>
      </c>
      <c r="L20">
        <v>180</v>
      </c>
      <c r="M20" s="13"/>
      <c r="N20">
        <v>680</v>
      </c>
      <c r="O20" s="27">
        <f t="shared" si="5"/>
        <v>399.01007412090053</v>
      </c>
      <c r="P20" s="28">
        <f t="shared" si="6"/>
        <v>374297.64899999998</v>
      </c>
      <c r="Q20" s="29">
        <f t="shared" si="7"/>
        <v>6961522.2750000004</v>
      </c>
      <c r="R20" s="28">
        <f t="shared" si="8"/>
        <v>475.30599999999998</v>
      </c>
      <c r="S20" s="12"/>
      <c r="AE20" s="13"/>
    </row>
    <row r="21" spans="1:31" x14ac:dyDescent="0.25">
      <c r="A21" t="s">
        <v>165</v>
      </c>
      <c r="B21">
        <v>374326.96100000001</v>
      </c>
      <c r="C21">
        <v>6961317.5590000004</v>
      </c>
      <c r="D21" s="22">
        <v>477.18900000000002</v>
      </c>
      <c r="E21" s="21">
        <f t="shared" si="1"/>
        <v>189.36278203059354</v>
      </c>
      <c r="F21">
        <f t="shared" si="2"/>
        <v>374326.96100000001</v>
      </c>
      <c r="G21" s="22">
        <f t="shared" si="2"/>
        <v>6961317.5590000004</v>
      </c>
      <c r="H21" s="60">
        <f t="shared" si="3"/>
        <v>477.18900000000002</v>
      </c>
      <c r="I21" s="21">
        <f t="shared" si="9"/>
        <v>9.7611882986453509</v>
      </c>
      <c r="J21" s="21">
        <f t="shared" si="10"/>
        <v>189.36278203059354</v>
      </c>
      <c r="K21" s="60">
        <f t="shared" si="4"/>
        <v>477.18900000000002</v>
      </c>
      <c r="L21">
        <v>190</v>
      </c>
      <c r="M21" s="13"/>
      <c r="O21" s="24"/>
      <c r="P21" s="25"/>
      <c r="Q21" s="26"/>
      <c r="R21" s="25"/>
      <c r="S21" s="12"/>
      <c r="AE21" s="13"/>
    </row>
    <row r="22" spans="1:31" x14ac:dyDescent="0.25">
      <c r="A22" t="s">
        <v>166</v>
      </c>
      <c r="B22">
        <v>374326.10600000003</v>
      </c>
      <c r="C22">
        <v>6961327.5499999998</v>
      </c>
      <c r="D22" s="22">
        <v>477.02600000000001</v>
      </c>
      <c r="E22" s="21">
        <f t="shared" si="1"/>
        <v>199.39162418655053</v>
      </c>
      <c r="F22">
        <f t="shared" si="2"/>
        <v>374326.10600000003</v>
      </c>
      <c r="G22" s="22">
        <f t="shared" si="2"/>
        <v>6961327.5499999998</v>
      </c>
      <c r="H22" s="60">
        <f t="shared" si="3"/>
        <v>477.02600000000001</v>
      </c>
      <c r="I22" s="21">
        <f t="shared" si="9"/>
        <v>10.028842155956992</v>
      </c>
      <c r="J22" s="21">
        <f t="shared" si="10"/>
        <v>199.39162418655053</v>
      </c>
      <c r="K22" s="60">
        <f t="shared" si="4"/>
        <v>477.02600000000001</v>
      </c>
      <c r="L22">
        <v>200</v>
      </c>
      <c r="M22" s="13"/>
      <c r="O22" s="27"/>
      <c r="P22" s="28"/>
      <c r="Q22" s="29"/>
      <c r="R22" s="28"/>
      <c r="S22" s="12"/>
      <c r="AE22" s="13"/>
    </row>
    <row r="23" spans="1:31" x14ac:dyDescent="0.25">
      <c r="A23" t="s">
        <v>167</v>
      </c>
      <c r="B23">
        <v>374323.55800000002</v>
      </c>
      <c r="C23">
        <v>6961337.148</v>
      </c>
      <c r="D23" s="22">
        <v>476.56400000000002</v>
      </c>
      <c r="E23" s="21">
        <f t="shared" si="1"/>
        <v>209.3328188835919</v>
      </c>
      <c r="F23">
        <f t="shared" si="2"/>
        <v>374323.55800000002</v>
      </c>
      <c r="G23" s="22">
        <f t="shared" si="2"/>
        <v>6961337.148</v>
      </c>
      <c r="H23" s="60">
        <f t="shared" si="3"/>
        <v>476.56400000000002</v>
      </c>
      <c r="I23" s="21">
        <f t="shared" si="9"/>
        <v>9.9411946970413716</v>
      </c>
      <c r="J23" s="21">
        <f t="shared" si="10"/>
        <v>209.3328188835919</v>
      </c>
      <c r="K23" s="60">
        <f t="shared" si="4"/>
        <v>476.56400000000002</v>
      </c>
      <c r="L23">
        <v>210</v>
      </c>
      <c r="M23" s="13"/>
      <c r="O23" s="24"/>
      <c r="P23" s="25"/>
      <c r="Q23" s="26"/>
      <c r="R23" s="25"/>
      <c r="S23" s="12"/>
      <c r="AE23" s="13"/>
    </row>
    <row r="24" spans="1:31" x14ac:dyDescent="0.25">
      <c r="A24" t="s">
        <v>168</v>
      </c>
      <c r="B24">
        <v>374321.20199999999</v>
      </c>
      <c r="C24">
        <v>6961346.9879999999</v>
      </c>
      <c r="D24" s="22">
        <v>477.13400000000001</v>
      </c>
      <c r="E24" s="21">
        <f t="shared" si="1"/>
        <v>219.46698071362025</v>
      </c>
      <c r="F24">
        <f t="shared" si="2"/>
        <v>374321.20199999999</v>
      </c>
      <c r="G24" s="22">
        <f t="shared" si="2"/>
        <v>6961346.9879999999</v>
      </c>
      <c r="H24" s="60">
        <f t="shared" si="3"/>
        <v>477.13400000000001</v>
      </c>
      <c r="I24" s="21">
        <f t="shared" si="9"/>
        <v>10.134161830028347</v>
      </c>
      <c r="J24" s="21">
        <f t="shared" si="10"/>
        <v>219.46698071362025</v>
      </c>
      <c r="K24" s="60">
        <f t="shared" si="4"/>
        <v>477.13400000000001</v>
      </c>
      <c r="L24">
        <v>220</v>
      </c>
      <c r="M24" s="13"/>
      <c r="O24" s="27"/>
      <c r="P24" s="28"/>
      <c r="Q24" s="29"/>
      <c r="R24" s="28"/>
      <c r="S24" s="12"/>
      <c r="AE24" s="13"/>
    </row>
    <row r="25" spans="1:31" x14ac:dyDescent="0.25">
      <c r="A25" t="s">
        <v>169</v>
      </c>
      <c r="B25">
        <v>374317.84600000002</v>
      </c>
      <c r="C25">
        <v>6961355.9960000003</v>
      </c>
      <c r="D25" s="22">
        <v>476.24700000000001</v>
      </c>
      <c r="E25" s="21">
        <f t="shared" si="1"/>
        <v>229.1206623432706</v>
      </c>
      <c r="F25">
        <f t="shared" si="2"/>
        <v>374317.84600000002</v>
      </c>
      <c r="G25" s="22">
        <f t="shared" si="2"/>
        <v>6961355.9960000003</v>
      </c>
      <c r="H25" s="60">
        <f t="shared" si="3"/>
        <v>476.24700000000001</v>
      </c>
      <c r="I25" s="21">
        <f t="shared" si="9"/>
        <v>9.6536816296503591</v>
      </c>
      <c r="J25" s="21">
        <f t="shared" si="10"/>
        <v>229.1206623432706</v>
      </c>
      <c r="K25" s="60">
        <f t="shared" si="4"/>
        <v>476.24700000000001</v>
      </c>
      <c r="L25">
        <v>230</v>
      </c>
      <c r="M25" s="13"/>
      <c r="O25" s="24"/>
      <c r="P25" s="25"/>
      <c r="Q25" s="26"/>
      <c r="R25" s="25"/>
      <c r="S25" s="12"/>
      <c r="AE25" s="13"/>
    </row>
    <row r="26" spans="1:31" x14ac:dyDescent="0.25">
      <c r="A26" t="s">
        <v>170</v>
      </c>
      <c r="B26">
        <v>374315.28100000002</v>
      </c>
      <c r="C26">
        <v>6961365.6780000003</v>
      </c>
      <c r="D26" s="22">
        <v>476.303</v>
      </c>
      <c r="E26" s="21">
        <f t="shared" si="1"/>
        <v>239.13682353409561</v>
      </c>
      <c r="F26">
        <f t="shared" si="2"/>
        <v>374315.28100000002</v>
      </c>
      <c r="G26" s="22">
        <f t="shared" si="2"/>
        <v>6961365.6780000003</v>
      </c>
      <c r="H26" s="60">
        <f t="shared" si="3"/>
        <v>476.303</v>
      </c>
      <c r="I26" s="21">
        <f t="shared" si="9"/>
        <v>10.016161190825008</v>
      </c>
      <c r="J26" s="21">
        <f t="shared" si="10"/>
        <v>239.13682353409561</v>
      </c>
      <c r="K26" s="60">
        <f t="shared" si="4"/>
        <v>476.303</v>
      </c>
      <c r="L26">
        <v>240</v>
      </c>
      <c r="M26" s="13"/>
      <c r="O26" s="27"/>
      <c r="P26" s="28"/>
      <c r="Q26" s="29"/>
      <c r="R26" s="28"/>
      <c r="S26" s="12"/>
      <c r="AE26" s="13"/>
    </row>
    <row r="27" spans="1:31" x14ac:dyDescent="0.25">
      <c r="A27" t="s">
        <v>171</v>
      </c>
      <c r="B27">
        <v>374312.86200000002</v>
      </c>
      <c r="C27">
        <v>6961375.2989999996</v>
      </c>
      <c r="D27" s="22">
        <v>476.21800000000002</v>
      </c>
      <c r="E27" s="21">
        <f t="shared" si="1"/>
        <v>249.05763131306992</v>
      </c>
      <c r="F27">
        <f t="shared" si="2"/>
        <v>374312.86200000002</v>
      </c>
      <c r="G27" s="22">
        <f t="shared" si="2"/>
        <v>6961375.2989999996</v>
      </c>
      <c r="H27" s="60">
        <f t="shared" si="3"/>
        <v>476.21800000000002</v>
      </c>
      <c r="I27" s="21">
        <f t="shared" si="9"/>
        <v>9.9208077789742966</v>
      </c>
      <c r="J27" s="21">
        <f t="shared" si="10"/>
        <v>249.05763131306992</v>
      </c>
      <c r="K27" s="60">
        <f t="shared" si="4"/>
        <v>476.21800000000002</v>
      </c>
      <c r="L27">
        <v>250</v>
      </c>
      <c r="M27" s="13"/>
      <c r="O27" s="24"/>
      <c r="P27" s="25"/>
      <c r="Q27" s="26"/>
      <c r="R27" s="25"/>
      <c r="S27" s="12"/>
      <c r="AE27" s="13"/>
    </row>
    <row r="28" spans="1:31" x14ac:dyDescent="0.25">
      <c r="A28" t="s">
        <v>172</v>
      </c>
      <c r="B28">
        <v>374310.36599999998</v>
      </c>
      <c r="C28">
        <v>6961385.1150000002</v>
      </c>
      <c r="D28" s="22">
        <v>475.98700000000002</v>
      </c>
      <c r="E28" s="21">
        <f t="shared" si="1"/>
        <v>259.18863486708551</v>
      </c>
      <c r="F28">
        <f t="shared" si="2"/>
        <v>374310.36599999998</v>
      </c>
      <c r="G28" s="22">
        <f t="shared" si="2"/>
        <v>6961385.1150000002</v>
      </c>
      <c r="H28" s="60">
        <f t="shared" si="3"/>
        <v>475.98700000000002</v>
      </c>
      <c r="I28" s="21">
        <f t="shared" si="9"/>
        <v>10.131003554015596</v>
      </c>
      <c r="J28" s="21">
        <f t="shared" si="10"/>
        <v>259.18863486708551</v>
      </c>
      <c r="K28" s="60">
        <f t="shared" si="4"/>
        <v>475.98700000000002</v>
      </c>
      <c r="L28">
        <v>260</v>
      </c>
      <c r="M28" s="13"/>
      <c r="O28" s="27"/>
      <c r="P28" s="28"/>
      <c r="Q28" s="29"/>
      <c r="R28" s="28"/>
      <c r="S28" s="12"/>
      <c r="AE28" s="13"/>
    </row>
    <row r="29" spans="1:31" x14ac:dyDescent="0.25">
      <c r="A29" t="s">
        <v>173</v>
      </c>
      <c r="B29">
        <v>374307.84000000003</v>
      </c>
      <c r="C29">
        <v>6961394.7690000003</v>
      </c>
      <c r="D29" s="22">
        <v>475.96899999999999</v>
      </c>
      <c r="E29" s="21">
        <f t="shared" si="1"/>
        <v>269.16764864609394</v>
      </c>
      <c r="F29">
        <f t="shared" si="2"/>
        <v>374307.84000000003</v>
      </c>
      <c r="G29" s="22">
        <f t="shared" si="2"/>
        <v>6961394.7690000003</v>
      </c>
      <c r="H29" s="60">
        <f t="shared" si="3"/>
        <v>475.96899999999999</v>
      </c>
      <c r="I29" s="21">
        <f t="shared" si="9"/>
        <v>9.9790137790084046</v>
      </c>
      <c r="J29" s="21">
        <f t="shared" si="10"/>
        <v>269.16764864609394</v>
      </c>
      <c r="K29" s="60">
        <f t="shared" si="4"/>
        <v>475.96899999999999</v>
      </c>
      <c r="L29">
        <v>270</v>
      </c>
      <c r="M29" s="13"/>
      <c r="O29" s="27"/>
      <c r="P29" s="28"/>
      <c r="Q29" s="29"/>
      <c r="R29" s="28"/>
      <c r="S29" s="12"/>
      <c r="AE29" s="13"/>
    </row>
    <row r="30" spans="1:31" x14ac:dyDescent="0.25">
      <c r="A30" t="s">
        <v>174</v>
      </c>
      <c r="B30">
        <v>374303.9</v>
      </c>
      <c r="C30">
        <v>6961403.8480000002</v>
      </c>
      <c r="D30" s="22">
        <v>475.83300000000003</v>
      </c>
      <c r="E30" s="21">
        <f t="shared" si="1"/>
        <v>279.06564526149015</v>
      </c>
      <c r="F30">
        <f t="shared" si="2"/>
        <v>374303.9</v>
      </c>
      <c r="G30" s="22">
        <f t="shared" si="2"/>
        <v>6961403.8480000002</v>
      </c>
      <c r="H30" s="60">
        <f t="shared" si="3"/>
        <v>475.83300000000003</v>
      </c>
      <c r="I30" s="21">
        <f t="shared" si="9"/>
        <v>9.8979966153962131</v>
      </c>
      <c r="J30" s="21">
        <f t="shared" si="10"/>
        <v>279.06564526149015</v>
      </c>
      <c r="K30" s="60">
        <f t="shared" si="4"/>
        <v>475.83300000000003</v>
      </c>
      <c r="L30">
        <v>280</v>
      </c>
      <c r="M30" s="13"/>
      <c r="O30" s="27"/>
      <c r="P30" s="28"/>
      <c r="Q30" s="29"/>
      <c r="R30" s="28"/>
      <c r="S30" s="12"/>
      <c r="AE30" s="13"/>
    </row>
    <row r="31" spans="1:31" x14ac:dyDescent="0.25">
      <c r="A31" t="s">
        <v>175</v>
      </c>
      <c r="B31">
        <v>374300.549</v>
      </c>
      <c r="C31">
        <v>6961413.2719999999</v>
      </c>
      <c r="D31" s="22">
        <v>475.76100000000002</v>
      </c>
      <c r="E31" s="21">
        <f t="shared" si="1"/>
        <v>289.06795304487503</v>
      </c>
      <c r="F31">
        <f t="shared" si="2"/>
        <v>374300.549</v>
      </c>
      <c r="G31" s="22">
        <f t="shared" si="2"/>
        <v>6961413.2719999999</v>
      </c>
      <c r="H31" s="60">
        <f t="shared" si="3"/>
        <v>475.76100000000002</v>
      </c>
      <c r="I31" s="21">
        <f t="shared" si="9"/>
        <v>10.0023077833849</v>
      </c>
      <c r="J31" s="21">
        <f t="shared" si="10"/>
        <v>289.06795304487503</v>
      </c>
      <c r="K31" s="60">
        <f t="shared" si="4"/>
        <v>475.76100000000002</v>
      </c>
      <c r="L31">
        <v>290</v>
      </c>
      <c r="M31" s="13"/>
      <c r="O31" s="24"/>
      <c r="P31" s="25"/>
      <c r="Q31" s="26"/>
      <c r="R31" s="25"/>
      <c r="S31" s="12"/>
      <c r="AE31" s="13"/>
    </row>
    <row r="32" spans="1:31" x14ac:dyDescent="0.25">
      <c r="A32" t="s">
        <v>176</v>
      </c>
      <c r="B32">
        <v>374297.41899999999</v>
      </c>
      <c r="C32">
        <v>6961423.4280000003</v>
      </c>
      <c r="D32" s="22">
        <v>475.78</v>
      </c>
      <c r="E32" s="21">
        <f t="shared" si="1"/>
        <v>299.69535145693504</v>
      </c>
      <c r="F32">
        <f t="shared" si="2"/>
        <v>374297.41899999999</v>
      </c>
      <c r="G32" s="22">
        <f t="shared" si="2"/>
        <v>6961423.4280000003</v>
      </c>
      <c r="H32" s="60">
        <f t="shared" si="3"/>
        <v>475.78</v>
      </c>
      <c r="I32" s="21">
        <f t="shared" si="9"/>
        <v>10.627398412059996</v>
      </c>
      <c r="J32" s="21">
        <f t="shared" si="10"/>
        <v>299.69535145693504</v>
      </c>
      <c r="K32" s="60">
        <f t="shared" si="4"/>
        <v>475.78</v>
      </c>
      <c r="L32">
        <v>300</v>
      </c>
      <c r="M32" s="13"/>
      <c r="O32" s="27"/>
      <c r="P32" s="28"/>
      <c r="Q32" s="29"/>
      <c r="R32" s="28"/>
      <c r="S32" s="12"/>
      <c r="AE32" s="13"/>
    </row>
    <row r="33" spans="1:31" x14ac:dyDescent="0.25">
      <c r="A33" t="s">
        <v>177</v>
      </c>
      <c r="B33">
        <v>374296.90299999999</v>
      </c>
      <c r="C33">
        <v>6961432.7929999996</v>
      </c>
      <c r="D33" s="22">
        <v>475.64</v>
      </c>
      <c r="E33" s="21">
        <f t="shared" si="1"/>
        <v>309.07560097316576</v>
      </c>
      <c r="F33">
        <f t="shared" si="2"/>
        <v>374296.90299999999</v>
      </c>
      <c r="G33" s="22">
        <f t="shared" si="2"/>
        <v>6961432.7929999996</v>
      </c>
      <c r="H33" s="60">
        <f t="shared" si="3"/>
        <v>475.64</v>
      </c>
      <c r="I33" s="21">
        <f t="shared" si="9"/>
        <v>9.3802495162306947</v>
      </c>
      <c r="J33" s="21">
        <f t="shared" si="10"/>
        <v>309.07560097316576</v>
      </c>
      <c r="K33" s="60">
        <f t="shared" si="4"/>
        <v>475.64</v>
      </c>
      <c r="L33">
        <v>310</v>
      </c>
      <c r="M33" s="13"/>
      <c r="O33" s="27"/>
      <c r="P33" s="28"/>
      <c r="Q33" s="29"/>
      <c r="R33" s="28"/>
      <c r="S33" s="12"/>
      <c r="AE33" s="13"/>
    </row>
    <row r="34" spans="1:31" x14ac:dyDescent="0.25">
      <c r="A34" t="s">
        <v>178</v>
      </c>
      <c r="B34">
        <v>374298.55900000001</v>
      </c>
      <c r="C34">
        <v>6961442.8190000001</v>
      </c>
      <c r="D34" s="22">
        <v>475.77499999999998</v>
      </c>
      <c r="E34" s="21">
        <f t="shared" si="1"/>
        <v>319.2383386461953</v>
      </c>
      <c r="F34">
        <f t="shared" si="2"/>
        <v>374298.55900000001</v>
      </c>
      <c r="G34" s="22">
        <f t="shared" si="2"/>
        <v>6961442.8190000001</v>
      </c>
      <c r="H34" s="60">
        <f t="shared" si="3"/>
        <v>475.77499999999998</v>
      </c>
      <c r="I34" s="21">
        <f t="shared" si="9"/>
        <v>10.162737673029536</v>
      </c>
      <c r="J34" s="21">
        <f t="shared" si="10"/>
        <v>319.2383386461953</v>
      </c>
      <c r="K34" s="60">
        <f t="shared" si="4"/>
        <v>475.77499999999998</v>
      </c>
      <c r="L34">
        <v>320</v>
      </c>
      <c r="M34" s="13"/>
      <c r="O34" s="27"/>
      <c r="P34" s="28"/>
      <c r="Q34" s="29"/>
      <c r="R34" s="28"/>
      <c r="S34" s="12"/>
      <c r="AE34" s="13"/>
    </row>
    <row r="35" spans="1:31" x14ac:dyDescent="0.25">
      <c r="A35" t="s">
        <v>179</v>
      </c>
      <c r="B35">
        <v>374299.77100000001</v>
      </c>
      <c r="C35">
        <v>6961452.8839999996</v>
      </c>
      <c r="D35" s="22">
        <v>475.584</v>
      </c>
      <c r="E35" s="21">
        <f t="shared" si="1"/>
        <v>329.37784800264347</v>
      </c>
      <c r="F35">
        <f t="shared" si="2"/>
        <v>374299.77100000001</v>
      </c>
      <c r="G35" s="22">
        <f t="shared" si="2"/>
        <v>6961452.8839999996</v>
      </c>
      <c r="H35" s="60">
        <f t="shared" si="3"/>
        <v>475.584</v>
      </c>
      <c r="I35" s="21">
        <f t="shared" si="9"/>
        <v>10.139509356448183</v>
      </c>
      <c r="J35" s="21">
        <f t="shared" si="10"/>
        <v>329.37784800264347</v>
      </c>
      <c r="K35" s="60">
        <f t="shared" si="4"/>
        <v>475.584</v>
      </c>
      <c r="L35">
        <v>330</v>
      </c>
      <c r="O35" s="27"/>
      <c r="P35" s="28"/>
      <c r="Q35" s="29"/>
      <c r="R35" s="28"/>
      <c r="S35" s="12"/>
      <c r="AE35" s="13"/>
    </row>
    <row r="36" spans="1:31" x14ac:dyDescent="0.25">
      <c r="A36" t="s">
        <v>180</v>
      </c>
      <c r="B36">
        <v>374299.33199999999</v>
      </c>
      <c r="C36">
        <v>6961462.7000000002</v>
      </c>
      <c r="D36" s="22">
        <v>475.45400000000001</v>
      </c>
      <c r="E36" s="21">
        <f t="shared" ref="E36:E42" si="11">J36</f>
        <v>339.20451971850304</v>
      </c>
      <c r="F36">
        <f t="shared" ref="F36:F42" si="12">B36</f>
        <v>374299.33199999999</v>
      </c>
      <c r="G36" s="22">
        <f t="shared" ref="G36:G42" si="13">C36</f>
        <v>6961462.7000000002</v>
      </c>
      <c r="H36" s="60">
        <f t="shared" si="3"/>
        <v>475.45400000000001</v>
      </c>
      <c r="I36" s="21">
        <f t="shared" ref="I36:I42" si="14">SQRT(((F36-F35)^2)+((G36-G35)^2)+((D36-D35)^2))</f>
        <v>9.8266717158595576</v>
      </c>
      <c r="J36" s="21">
        <f t="shared" ref="J36:J42" si="15">I36+J35</f>
        <v>339.20451971850304</v>
      </c>
      <c r="K36" s="60">
        <f t="shared" ref="K36:K42" si="16">D36</f>
        <v>475.45400000000001</v>
      </c>
      <c r="L36">
        <v>340</v>
      </c>
      <c r="O36" s="24"/>
      <c r="P36" s="25"/>
      <c r="Q36" s="26"/>
      <c r="R36" s="25"/>
      <c r="S36" s="12"/>
      <c r="AE36" s="13"/>
    </row>
    <row r="37" spans="1:31" x14ac:dyDescent="0.25">
      <c r="A37" t="s">
        <v>181</v>
      </c>
      <c r="B37">
        <v>374298.886</v>
      </c>
      <c r="C37">
        <v>6961472.6349999998</v>
      </c>
      <c r="D37" s="22">
        <v>475.24</v>
      </c>
      <c r="E37" s="21">
        <f t="shared" si="11"/>
        <v>349.15182774589687</v>
      </c>
      <c r="F37">
        <f t="shared" si="12"/>
        <v>374298.886</v>
      </c>
      <c r="G37" s="22">
        <f t="shared" si="13"/>
        <v>6961472.6349999998</v>
      </c>
      <c r="H37" s="60">
        <f t="shared" si="3"/>
        <v>475.24</v>
      </c>
      <c r="I37" s="21">
        <f t="shared" si="14"/>
        <v>9.9473080273938592</v>
      </c>
      <c r="J37" s="21">
        <f t="shared" si="15"/>
        <v>349.15182774589687</v>
      </c>
      <c r="K37" s="60">
        <f t="shared" si="16"/>
        <v>475.24</v>
      </c>
      <c r="L37">
        <v>350</v>
      </c>
      <c r="O37" s="27"/>
      <c r="P37" s="28"/>
      <c r="Q37" s="29"/>
      <c r="R37" s="28"/>
      <c r="S37" s="12"/>
      <c r="AE37" s="13"/>
    </row>
    <row r="38" spans="1:31" x14ac:dyDescent="0.25">
      <c r="A38" t="s">
        <v>182</v>
      </c>
      <c r="B38">
        <v>374298.34899999999</v>
      </c>
      <c r="C38">
        <v>6961482.5099999998</v>
      </c>
      <c r="D38" s="22">
        <v>475.23200000000003</v>
      </c>
      <c r="E38" s="21">
        <f t="shared" si="11"/>
        <v>359.04142116524491</v>
      </c>
      <c r="F38">
        <f t="shared" si="12"/>
        <v>374298.34899999999</v>
      </c>
      <c r="G38" s="22">
        <f t="shared" si="13"/>
        <v>6961482.5099999998</v>
      </c>
      <c r="H38" s="60">
        <f t="shared" si="3"/>
        <v>475.23200000000003</v>
      </c>
      <c r="I38" s="21">
        <f t="shared" si="14"/>
        <v>9.8895934193480368</v>
      </c>
      <c r="J38" s="21">
        <f t="shared" si="15"/>
        <v>359.04142116524491</v>
      </c>
      <c r="K38" s="60">
        <f t="shared" si="16"/>
        <v>475.23200000000003</v>
      </c>
      <c r="L38">
        <v>360</v>
      </c>
      <c r="O38" s="27"/>
      <c r="P38" s="28"/>
      <c r="Q38" s="29"/>
      <c r="R38" s="28"/>
      <c r="S38" s="12"/>
      <c r="AE38" s="13"/>
    </row>
    <row r="39" spans="1:31" x14ac:dyDescent="0.25">
      <c r="A39" t="s">
        <v>183</v>
      </c>
      <c r="B39">
        <v>374298.69500000001</v>
      </c>
      <c r="C39">
        <v>6961492.6100000003</v>
      </c>
      <c r="D39" s="22">
        <v>475.24400000000003</v>
      </c>
      <c r="E39" s="21">
        <f t="shared" si="11"/>
        <v>369.14735308720543</v>
      </c>
      <c r="F39">
        <f t="shared" si="12"/>
        <v>374298.69500000001</v>
      </c>
      <c r="G39" s="22">
        <f t="shared" si="13"/>
        <v>6961492.6100000003</v>
      </c>
      <c r="H39" s="60">
        <f t="shared" si="3"/>
        <v>475.24400000000003</v>
      </c>
      <c r="I39" s="21">
        <f t="shared" si="14"/>
        <v>10.105931921960545</v>
      </c>
      <c r="J39" s="21">
        <f t="shared" si="15"/>
        <v>369.14735308720543</v>
      </c>
      <c r="K39" s="60">
        <f t="shared" si="16"/>
        <v>475.24400000000003</v>
      </c>
      <c r="L39">
        <v>370</v>
      </c>
      <c r="O39" s="27"/>
      <c r="P39" s="28"/>
      <c r="Q39" s="29"/>
      <c r="R39" s="28"/>
      <c r="S39" s="12"/>
      <c r="AE39" s="13"/>
    </row>
    <row r="40" spans="1:31" x14ac:dyDescent="0.25">
      <c r="A40" t="s">
        <v>184</v>
      </c>
      <c r="B40">
        <v>374299.84499999997</v>
      </c>
      <c r="C40">
        <v>6961502.4840000002</v>
      </c>
      <c r="D40" s="22">
        <v>475.17399999999998</v>
      </c>
      <c r="E40" s="21">
        <f t="shared" si="11"/>
        <v>379.08834277619934</v>
      </c>
      <c r="F40">
        <f t="shared" si="12"/>
        <v>374299.84499999997</v>
      </c>
      <c r="G40" s="22">
        <f t="shared" si="13"/>
        <v>6961502.4840000002</v>
      </c>
      <c r="H40" s="60">
        <f t="shared" si="3"/>
        <v>475.17399999999998</v>
      </c>
      <c r="I40" s="21">
        <f t="shared" si="14"/>
        <v>9.9409896889938842</v>
      </c>
      <c r="J40" s="21">
        <f t="shared" si="15"/>
        <v>379.08834277619934</v>
      </c>
      <c r="K40" s="60">
        <f t="shared" si="16"/>
        <v>475.17399999999998</v>
      </c>
      <c r="L40">
        <v>380</v>
      </c>
      <c r="O40" s="24"/>
      <c r="P40" s="25"/>
      <c r="Q40" s="26"/>
      <c r="R40" s="25"/>
      <c r="S40" s="12"/>
      <c r="AE40" s="13"/>
    </row>
    <row r="41" spans="1:31" x14ac:dyDescent="0.25">
      <c r="A41" t="s">
        <v>185</v>
      </c>
      <c r="B41">
        <v>374299.04300000001</v>
      </c>
      <c r="C41">
        <v>6961512.2560000001</v>
      </c>
      <c r="D41" s="22">
        <v>475.33499999999998</v>
      </c>
      <c r="E41" s="21">
        <f t="shared" si="11"/>
        <v>388.89451985993679</v>
      </c>
      <c r="F41">
        <f t="shared" si="12"/>
        <v>374299.04300000001</v>
      </c>
      <c r="G41" s="22">
        <f t="shared" si="13"/>
        <v>6961512.2560000001</v>
      </c>
      <c r="H41" s="60">
        <f t="shared" si="3"/>
        <v>475.33499999999998</v>
      </c>
      <c r="I41" s="21">
        <f t="shared" si="14"/>
        <v>9.8061770837374311</v>
      </c>
      <c r="J41" s="21">
        <f t="shared" si="15"/>
        <v>388.89451985993679</v>
      </c>
      <c r="K41" s="60">
        <f t="shared" si="16"/>
        <v>475.33499999999998</v>
      </c>
      <c r="L41">
        <v>390</v>
      </c>
      <c r="O41" s="36"/>
      <c r="R41" s="20"/>
      <c r="S41" s="12"/>
      <c r="AE41" s="13"/>
    </row>
    <row r="42" spans="1:31" x14ac:dyDescent="0.25">
      <c r="A42" t="s">
        <v>186</v>
      </c>
      <c r="B42">
        <v>374297.64899999998</v>
      </c>
      <c r="C42">
        <v>6961522.2750000004</v>
      </c>
      <c r="D42" s="22">
        <v>475.30599999999998</v>
      </c>
      <c r="E42" s="21">
        <f t="shared" si="11"/>
        <v>399.01007412090053</v>
      </c>
      <c r="F42">
        <f t="shared" si="12"/>
        <v>374297.64899999998</v>
      </c>
      <c r="G42" s="22">
        <f t="shared" si="13"/>
        <v>6961522.2750000004</v>
      </c>
      <c r="H42" s="60">
        <f t="shared" si="3"/>
        <v>475.30599999999998</v>
      </c>
      <c r="I42" s="21">
        <f t="shared" si="14"/>
        <v>10.11555426096373</v>
      </c>
      <c r="J42" s="21">
        <f t="shared" si="15"/>
        <v>399.01007412090053</v>
      </c>
      <c r="K42" s="60">
        <f t="shared" si="16"/>
        <v>475.30599999999998</v>
      </c>
      <c r="L42">
        <v>400</v>
      </c>
      <c r="O42" s="36"/>
      <c r="R42" s="20"/>
      <c r="S42" s="12"/>
      <c r="AE42" s="13"/>
    </row>
    <row r="43" spans="1:31" x14ac:dyDescent="0.25">
      <c r="O43" s="36"/>
      <c r="R43" s="20"/>
      <c r="S43" s="12"/>
      <c r="AE43" s="13"/>
    </row>
    <row r="44" spans="1:31" x14ac:dyDescent="0.25">
      <c r="O44" s="36"/>
      <c r="R44" s="20"/>
      <c r="S44" s="12"/>
      <c r="AE44" s="13"/>
    </row>
    <row r="45" spans="1:31" x14ac:dyDescent="0.25">
      <c r="O45" s="36"/>
      <c r="R45" s="20"/>
      <c r="S45" s="12"/>
      <c r="AE45" s="13"/>
    </row>
    <row r="46" spans="1:31" x14ac:dyDescent="0.25">
      <c r="O46" s="36"/>
      <c r="R46" s="20"/>
      <c r="S46" s="12"/>
      <c r="AE46" s="13"/>
    </row>
    <row r="47" spans="1:31" x14ac:dyDescent="0.25">
      <c r="O47" s="36"/>
      <c r="R47" s="20"/>
      <c r="S47" s="12"/>
      <c r="AE47" s="13"/>
    </row>
    <row r="48" spans="1:31" x14ac:dyDescent="0.25">
      <c r="O48" s="36"/>
      <c r="R48" s="20"/>
      <c r="S48" s="12"/>
      <c r="AE48" s="13"/>
    </row>
    <row r="49" spans="15:31" x14ac:dyDescent="0.25">
      <c r="O49" s="36"/>
      <c r="R49" s="20"/>
      <c r="S49" s="12"/>
      <c r="AE49" s="13"/>
    </row>
    <row r="50" spans="15:31" x14ac:dyDescent="0.25">
      <c r="O50" s="36"/>
      <c r="R50" s="20"/>
      <c r="S50" s="12"/>
      <c r="AE50" s="13"/>
    </row>
    <row r="51" spans="15:31" x14ac:dyDescent="0.25">
      <c r="O51" s="36"/>
      <c r="R51" s="20"/>
      <c r="S51" s="12"/>
      <c r="AE51" s="13"/>
    </row>
    <row r="52" spans="15:31" x14ac:dyDescent="0.25">
      <c r="O52" s="36"/>
      <c r="R52" s="20"/>
      <c r="S52" s="12"/>
      <c r="AE52" s="13"/>
    </row>
    <row r="53" spans="15:31" x14ac:dyDescent="0.25">
      <c r="O53" s="36"/>
      <c r="R53" s="20"/>
      <c r="S53" s="12"/>
      <c r="AE53" s="13"/>
    </row>
    <row r="54" spans="15:31" x14ac:dyDescent="0.25">
      <c r="O54" s="36"/>
      <c r="R54" s="20"/>
      <c r="S54" s="12"/>
      <c r="AE54" s="13"/>
    </row>
    <row r="55" spans="15:31" x14ac:dyDescent="0.25">
      <c r="O55" s="36"/>
      <c r="R55" s="20"/>
      <c r="S55" s="12"/>
      <c r="AE55" s="13"/>
    </row>
    <row r="56" spans="15:31" x14ac:dyDescent="0.25">
      <c r="O56" s="36"/>
      <c r="R56" s="20"/>
      <c r="S56" s="12"/>
      <c r="AE56" s="13"/>
    </row>
    <row r="57" spans="15:31" x14ac:dyDescent="0.25">
      <c r="S57" s="12"/>
      <c r="AE57" s="13"/>
    </row>
    <row r="58" spans="15:31" x14ac:dyDescent="0.25">
      <c r="S58" s="12"/>
      <c r="AE58" s="13"/>
    </row>
    <row r="59" spans="15:31" x14ac:dyDescent="0.25">
      <c r="S59" s="12"/>
      <c r="AE59" s="13"/>
    </row>
    <row r="60" spans="15:31" x14ac:dyDescent="0.25">
      <c r="S60" s="12"/>
      <c r="AE60" s="13"/>
    </row>
    <row r="61" spans="15:31" x14ac:dyDescent="0.25">
      <c r="S61" s="12"/>
      <c r="AE61" s="13"/>
    </row>
    <row r="62" spans="15:31" x14ac:dyDescent="0.25">
      <c r="S62" s="12"/>
      <c r="AE62" s="13"/>
    </row>
    <row r="63" spans="15:31" x14ac:dyDescent="0.25">
      <c r="S63" s="12"/>
      <c r="AE63" s="13"/>
    </row>
    <row r="64" spans="15:31" x14ac:dyDescent="0.25">
      <c r="S64" s="12"/>
      <c r="AE64" s="13"/>
    </row>
    <row r="65" spans="1:31" x14ac:dyDescent="0.25">
      <c r="S65" s="12"/>
      <c r="AE65" s="13"/>
    </row>
    <row r="66" spans="1:31" x14ac:dyDescent="0.25">
      <c r="S66" s="12"/>
      <c r="AE66" s="13"/>
    </row>
    <row r="67" spans="1:31" x14ac:dyDescent="0.25">
      <c r="S67" s="12"/>
      <c r="AE67" s="13"/>
    </row>
    <row r="68" spans="1:31" x14ac:dyDescent="0.25">
      <c r="S68" s="12"/>
      <c r="AE68" s="13"/>
    </row>
    <row r="69" spans="1:31" x14ac:dyDescent="0.25">
      <c r="S69" s="12"/>
      <c r="AE69" s="13"/>
    </row>
    <row r="70" spans="1:31" x14ac:dyDescent="0.25">
      <c r="A70"/>
      <c r="B70" s="20"/>
      <c r="C70" s="20"/>
      <c r="D70" s="20"/>
      <c r="S70" s="12"/>
    </row>
    <row r="71" spans="1:31" x14ac:dyDescent="0.25">
      <c r="A71"/>
      <c r="B71" s="20"/>
      <c r="C71" s="20"/>
      <c r="D71" s="20"/>
      <c r="S71" s="12"/>
    </row>
    <row r="72" spans="1:31" x14ac:dyDescent="0.25">
      <c r="S72" s="12"/>
    </row>
    <row r="73" spans="1:31" x14ac:dyDescent="0.25">
      <c r="S73" s="12"/>
    </row>
    <row r="74" spans="1:31" x14ac:dyDescent="0.25">
      <c r="S74" s="12"/>
    </row>
    <row r="75" spans="1:31" x14ac:dyDescent="0.25">
      <c r="S75" s="12"/>
    </row>
    <row r="76" spans="1:31" x14ac:dyDescent="0.25">
      <c r="S76" s="12"/>
    </row>
    <row r="77" spans="1:31" x14ac:dyDescent="0.25">
      <c r="S77" s="12"/>
    </row>
    <row r="78" spans="1:31" x14ac:dyDescent="0.25">
      <c r="S78" s="12"/>
    </row>
    <row r="79" spans="1:31" x14ac:dyDescent="0.25">
      <c r="S79" s="12"/>
    </row>
    <row r="80" spans="1:31" x14ac:dyDescent="0.25">
      <c r="S80" s="12"/>
    </row>
    <row r="81" spans="19:26" x14ac:dyDescent="0.25">
      <c r="S81" s="12"/>
    </row>
    <row r="82" spans="19:26" x14ac:dyDescent="0.25">
      <c r="S82" s="12"/>
    </row>
    <row r="83" spans="19:26" x14ac:dyDescent="0.25">
      <c r="S83" s="12"/>
    </row>
    <row r="84" spans="19:26" x14ac:dyDescent="0.25">
      <c r="S84" s="12"/>
    </row>
    <row r="85" spans="19:26" x14ac:dyDescent="0.25">
      <c r="S85" s="12"/>
    </row>
    <row r="86" spans="19:26" x14ac:dyDescent="0.25">
      <c r="S86" s="12"/>
      <c r="Z86" s="20"/>
    </row>
    <row r="87" spans="19:26" x14ac:dyDescent="0.25">
      <c r="S87" s="12"/>
    </row>
    <row r="88" spans="19:26" x14ac:dyDescent="0.25">
      <c r="S88" s="12"/>
    </row>
    <row r="89" spans="19:26" x14ac:dyDescent="0.25">
      <c r="S89" s="12"/>
    </row>
    <row r="90" spans="19:26" x14ac:dyDescent="0.25">
      <c r="S90" s="12"/>
    </row>
    <row r="108" spans="1:4" x14ac:dyDescent="0.25">
      <c r="A108"/>
      <c r="B108" s="20"/>
      <c r="C108" s="20"/>
      <c r="D108" s="20"/>
    </row>
    <row r="110" spans="1:4" x14ac:dyDescent="0.25">
      <c r="A110"/>
      <c r="B110" s="20"/>
      <c r="C110" s="20"/>
      <c r="D110" s="20"/>
    </row>
    <row r="111" spans="1:4" x14ac:dyDescent="0.25">
      <c r="A111"/>
      <c r="B111" s="20"/>
      <c r="C111" s="20"/>
      <c r="D111" s="20"/>
    </row>
    <row r="112" spans="1:4" x14ac:dyDescent="0.25">
      <c r="A112"/>
      <c r="B112" s="20"/>
      <c r="C112" s="20"/>
      <c r="D112" s="20"/>
    </row>
    <row r="113" spans="1:4" x14ac:dyDescent="0.25">
      <c r="A113"/>
      <c r="B113" s="20"/>
      <c r="C113" s="20"/>
      <c r="D113" s="20"/>
    </row>
    <row r="114" spans="1:4" x14ac:dyDescent="0.25">
      <c r="A114"/>
      <c r="B114" s="20"/>
      <c r="C114" s="20"/>
      <c r="D114" s="20"/>
    </row>
    <row r="115" spans="1:4" x14ac:dyDescent="0.25">
      <c r="A115"/>
      <c r="B115" s="20"/>
      <c r="C115" s="20"/>
      <c r="D115" s="20"/>
    </row>
    <row r="116" spans="1:4" x14ac:dyDescent="0.25">
      <c r="A116"/>
      <c r="B116" s="20"/>
      <c r="C116" s="20"/>
      <c r="D116" s="20"/>
    </row>
    <row r="117" spans="1:4" x14ac:dyDescent="0.25">
      <c r="A117"/>
      <c r="B117" s="20"/>
      <c r="C117" s="20"/>
      <c r="D117" s="20"/>
    </row>
    <row r="118" spans="1:4" x14ac:dyDescent="0.25">
      <c r="A118"/>
      <c r="B118" s="20"/>
      <c r="C118" s="20"/>
      <c r="D118" s="20"/>
    </row>
    <row r="119" spans="1:4" x14ac:dyDescent="0.25">
      <c r="A119"/>
      <c r="B119" s="20"/>
      <c r="C119" s="20"/>
      <c r="D119" s="20"/>
    </row>
    <row r="120" spans="1:4" x14ac:dyDescent="0.25">
      <c r="A120"/>
      <c r="B120" s="20"/>
      <c r="C120" s="20"/>
      <c r="D120" s="20"/>
    </row>
    <row r="121" spans="1:4" x14ac:dyDescent="0.25">
      <c r="A121"/>
      <c r="B121" s="20"/>
      <c r="C121" s="20"/>
      <c r="D121" s="20"/>
    </row>
    <row r="126" spans="1:4" x14ac:dyDescent="0.25">
      <c r="A126"/>
      <c r="B126" s="20"/>
      <c r="C126" s="20"/>
      <c r="D126" s="20"/>
    </row>
    <row r="127" spans="1:4" x14ac:dyDescent="0.25">
      <c r="A127"/>
      <c r="B127" s="20"/>
      <c r="C127" s="20"/>
      <c r="D127" s="20"/>
    </row>
    <row r="128" spans="1:4" x14ac:dyDescent="0.25">
      <c r="A128"/>
      <c r="B128" s="20"/>
      <c r="C128" s="20"/>
      <c r="D128" s="20"/>
    </row>
    <row r="129" spans="1:4" x14ac:dyDescent="0.25">
      <c r="A129"/>
      <c r="B129" s="20"/>
      <c r="C129" s="20"/>
      <c r="D129" s="20"/>
    </row>
    <row r="130" spans="1:4" x14ac:dyDescent="0.25">
      <c r="A130"/>
      <c r="B130" s="20"/>
      <c r="C130" s="20"/>
      <c r="D130" s="20"/>
    </row>
    <row r="131" spans="1:4" x14ac:dyDescent="0.25">
      <c r="A131"/>
      <c r="B131" s="20"/>
      <c r="C131" s="20"/>
      <c r="D131" s="20"/>
    </row>
    <row r="132" spans="1:4" x14ac:dyDescent="0.25">
      <c r="A132"/>
      <c r="B132" s="20"/>
      <c r="C132" s="20"/>
      <c r="D132" s="20"/>
    </row>
    <row r="133" spans="1:4" x14ac:dyDescent="0.25">
      <c r="A133"/>
      <c r="B133" s="20"/>
      <c r="C133" s="20"/>
      <c r="D133" s="20"/>
    </row>
    <row r="134" spans="1:4" x14ac:dyDescent="0.25">
      <c r="A134"/>
      <c r="B134" s="20"/>
      <c r="C134" s="20"/>
      <c r="D134" s="20"/>
    </row>
    <row r="135" spans="1:4" x14ac:dyDescent="0.25">
      <c r="A135"/>
      <c r="B135" s="20"/>
      <c r="C135" s="20"/>
      <c r="D135" s="20"/>
    </row>
    <row r="136" spans="1:4" x14ac:dyDescent="0.25">
      <c r="A136"/>
      <c r="B136" s="20"/>
      <c r="C136" s="20"/>
      <c r="D136" s="20"/>
    </row>
    <row r="137" spans="1:4" x14ac:dyDescent="0.25">
      <c r="A137"/>
      <c r="B137" s="20"/>
      <c r="C137" s="20"/>
      <c r="D137" s="20"/>
    </row>
    <row r="138" spans="1:4" x14ac:dyDescent="0.25">
      <c r="A138"/>
      <c r="B138" s="20"/>
      <c r="C138" s="20"/>
      <c r="D138" s="20"/>
    </row>
    <row r="139" spans="1:4" x14ac:dyDescent="0.25">
      <c r="A139"/>
      <c r="B139" s="20"/>
      <c r="C139" s="20"/>
      <c r="D139" s="20"/>
    </row>
    <row r="140" spans="1:4" x14ac:dyDescent="0.25">
      <c r="A140"/>
      <c r="B140" s="20"/>
      <c r="C140" s="20"/>
      <c r="D140" s="20"/>
    </row>
    <row r="141" spans="1:4" x14ac:dyDescent="0.25">
      <c r="A141"/>
      <c r="B141" s="20"/>
      <c r="C141" s="20"/>
      <c r="D141" s="20"/>
    </row>
    <row r="142" spans="1:4" x14ac:dyDescent="0.25">
      <c r="A142"/>
      <c r="B142" s="20"/>
      <c r="C142" s="20"/>
      <c r="D142" s="20"/>
    </row>
    <row r="143" spans="1:4" x14ac:dyDescent="0.25">
      <c r="A143"/>
      <c r="B143" s="20"/>
      <c r="C143" s="20"/>
      <c r="D143" s="20"/>
    </row>
    <row r="144" spans="1:4" x14ac:dyDescent="0.25">
      <c r="A144"/>
      <c r="B144" s="20"/>
      <c r="C144" s="20"/>
      <c r="D144" s="20"/>
    </row>
    <row r="145" spans="1:4" x14ac:dyDescent="0.25">
      <c r="A145"/>
      <c r="B145" s="20"/>
      <c r="C145" s="20"/>
      <c r="D145" s="20"/>
    </row>
    <row r="146" spans="1:4" x14ac:dyDescent="0.25">
      <c r="A146"/>
      <c r="B146" s="20"/>
      <c r="C146" s="20"/>
      <c r="D146" s="20"/>
    </row>
    <row r="147" spans="1:4" x14ac:dyDescent="0.25">
      <c r="A147"/>
      <c r="B147" s="20"/>
      <c r="C147" s="20"/>
      <c r="D147" s="20"/>
    </row>
    <row r="148" spans="1:4" x14ac:dyDescent="0.25">
      <c r="A148"/>
      <c r="B148" s="20"/>
      <c r="C148" s="20"/>
      <c r="D148" s="20"/>
    </row>
    <row r="149" spans="1:4" x14ac:dyDescent="0.25">
      <c r="A149"/>
      <c r="B149" s="20"/>
      <c r="C149" s="20"/>
      <c r="D149" s="20"/>
    </row>
    <row r="150" spans="1:4" x14ac:dyDescent="0.25">
      <c r="A150"/>
      <c r="B150" s="20"/>
      <c r="C150" s="20"/>
      <c r="D150" s="20"/>
    </row>
    <row r="151" spans="1:4" x14ac:dyDescent="0.25">
      <c r="A151"/>
      <c r="B151" s="20"/>
      <c r="C151" s="20"/>
      <c r="D151" s="20"/>
    </row>
    <row r="152" spans="1:4" x14ac:dyDescent="0.25">
      <c r="A152"/>
      <c r="B152" s="20"/>
      <c r="C152" s="20"/>
      <c r="D152" s="20"/>
    </row>
    <row r="153" spans="1:4" x14ac:dyDescent="0.25">
      <c r="A153"/>
      <c r="B153" s="20"/>
      <c r="C153" s="20"/>
      <c r="D153" s="20"/>
    </row>
    <row r="154" spans="1:4" x14ac:dyDescent="0.25">
      <c r="A154"/>
      <c r="B154" s="20"/>
      <c r="C154" s="20"/>
      <c r="D154" s="20"/>
    </row>
    <row r="155" spans="1:4" x14ac:dyDescent="0.25">
      <c r="A155"/>
      <c r="B155" s="20"/>
      <c r="C155" s="20"/>
      <c r="D155" s="20"/>
    </row>
    <row r="156" spans="1:4" x14ac:dyDescent="0.25">
      <c r="A156"/>
      <c r="B156" s="20"/>
      <c r="C156" s="20"/>
      <c r="D156" s="20"/>
    </row>
    <row r="157" spans="1:4" x14ac:dyDescent="0.25">
      <c r="A157"/>
      <c r="B157" s="20"/>
      <c r="C157" s="20"/>
      <c r="D157" s="20"/>
    </row>
  </sheetData>
  <phoneticPr fontId="7" type="noConversion"/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8B392-FC06-4E04-8C6F-6B92EE8917E6}">
  <sheetPr>
    <tabColor rgb="FFFFFF00"/>
  </sheetPr>
  <dimension ref="A1:AD172"/>
  <sheetViews>
    <sheetView topLeftCell="D14" zoomScale="85" zoomScaleNormal="85" workbookViewId="0">
      <selection activeCell="A34" sqref="A34"/>
    </sheetView>
  </sheetViews>
  <sheetFormatPr baseColWidth="10" defaultColWidth="11.42578125" defaultRowHeight="15" x14ac:dyDescent="0.25"/>
  <cols>
    <col min="1" max="1" width="32.85546875" style="23" bestFit="1" customWidth="1"/>
    <col min="2" max="4" width="12.42578125" style="8" customWidth="1"/>
    <col min="5" max="5" width="12.42578125" style="21" customWidth="1"/>
    <col min="6" max="8" width="12.42578125" style="8" customWidth="1"/>
    <col min="9" max="10" width="12.42578125" style="21" customWidth="1"/>
    <col min="11" max="11" width="12.42578125" style="8" customWidth="1"/>
    <col min="12" max="13" width="12.42578125" customWidth="1"/>
    <col min="14" max="14" width="5.140625" bestFit="1" customWidth="1"/>
    <col min="16" max="17" width="11.42578125" style="20"/>
    <col min="18" max="18" width="14.5703125" bestFit="1" customWidth="1"/>
    <col min="19" max="19" width="11.42578125" style="22"/>
    <col min="25" max="25" width="7.5703125" customWidth="1"/>
    <col min="26" max="26" width="9.5703125" customWidth="1"/>
  </cols>
  <sheetData>
    <row r="1" spans="1:30" s="3" customFormat="1" ht="31.5" customHeight="1" x14ac:dyDescent="0.25">
      <c r="A1" s="1" t="s">
        <v>21</v>
      </c>
      <c r="B1" s="2" t="s">
        <v>22</v>
      </c>
      <c r="C1" s="2" t="s">
        <v>23</v>
      </c>
      <c r="D1" s="2" t="s">
        <v>24</v>
      </c>
      <c r="E1" s="1" t="s">
        <v>25</v>
      </c>
      <c r="F1" s="2" t="s">
        <v>22</v>
      </c>
      <c r="G1" s="2" t="s">
        <v>23</v>
      </c>
      <c r="H1" s="2" t="str">
        <f>D1</f>
        <v>Cota corregida</v>
      </c>
      <c r="I1" s="1" t="s">
        <v>26</v>
      </c>
      <c r="J1" s="1" t="s">
        <v>25</v>
      </c>
      <c r="K1" s="2" t="s">
        <v>27</v>
      </c>
      <c r="M1" s="4" t="s">
        <v>28</v>
      </c>
      <c r="P1" s="5"/>
      <c r="Q1" s="5"/>
      <c r="S1" s="6"/>
      <c r="Y1" s="2"/>
      <c r="Z1" s="2"/>
      <c r="AA1" s="7"/>
      <c r="AC1" s="7"/>
      <c r="AD1" s="2"/>
    </row>
    <row r="2" spans="1:30" ht="15.75" thickBot="1" x14ac:dyDescent="0.3">
      <c r="A2" t="s">
        <v>187</v>
      </c>
      <c r="B2">
        <v>374194.03100000002</v>
      </c>
      <c r="C2">
        <v>6961731.6509999996</v>
      </c>
      <c r="D2">
        <v>473.23599999999999</v>
      </c>
      <c r="E2" s="21">
        <f t="shared" ref="E2:E27" si="0">J2</f>
        <v>0</v>
      </c>
      <c r="F2" s="8">
        <f t="shared" ref="F2:H27" si="1">B2</f>
        <v>374194.03100000002</v>
      </c>
      <c r="G2" s="8">
        <f t="shared" si="1"/>
        <v>6961731.6509999996</v>
      </c>
      <c r="H2" s="8">
        <f t="shared" si="1"/>
        <v>473.23599999999999</v>
      </c>
      <c r="I2" s="21">
        <v>0</v>
      </c>
      <c r="J2" s="21">
        <v>0</v>
      </c>
      <c r="K2" s="8">
        <f t="shared" ref="K2:K27" si="2">D2</f>
        <v>473.23599999999999</v>
      </c>
      <c r="L2">
        <v>0</v>
      </c>
      <c r="M2" s="30"/>
      <c r="O2" s="9" t="s">
        <v>30</v>
      </c>
      <c r="P2" s="10" t="s">
        <v>31</v>
      </c>
      <c r="Q2" s="11" t="s">
        <v>32</v>
      </c>
      <c r="R2" s="10" t="s">
        <v>33</v>
      </c>
      <c r="AD2" s="20"/>
    </row>
    <row r="3" spans="1:30" x14ac:dyDescent="0.25">
      <c r="A3" t="s">
        <v>188</v>
      </c>
      <c r="B3">
        <v>374195.55699999997</v>
      </c>
      <c r="C3">
        <v>6961721.7699999996</v>
      </c>
      <c r="D3">
        <v>473.339</v>
      </c>
      <c r="E3" s="21">
        <f t="shared" si="0"/>
        <v>9.9986722118935063</v>
      </c>
      <c r="F3" s="8">
        <f t="shared" si="1"/>
        <v>374195.55699999997</v>
      </c>
      <c r="G3" s="8">
        <f t="shared" si="1"/>
        <v>6961721.7699999996</v>
      </c>
      <c r="H3" s="8">
        <f t="shared" si="1"/>
        <v>473.339</v>
      </c>
      <c r="I3" s="21">
        <f t="shared" ref="I3:I27" si="3">SQRT(((F3-F2)^2)+((G3-G2)^2)+((D3-D2)^2))</f>
        <v>9.9986722118935063</v>
      </c>
      <c r="J3" s="21">
        <f t="shared" ref="J3:J27" si="4">I3+J2</f>
        <v>9.9986722118935063</v>
      </c>
      <c r="K3" s="8">
        <f t="shared" si="2"/>
        <v>473.339</v>
      </c>
      <c r="L3">
        <v>10</v>
      </c>
      <c r="N3">
        <v>0</v>
      </c>
      <c r="O3" s="14">
        <f>VLOOKUP(N3,$E$2:$G$1000000,1,TRUE)</f>
        <v>0</v>
      </c>
      <c r="P3" s="15">
        <f>VLOOKUP(O3,$E$2:$G$1000000,2,TRUE)</f>
        <v>374194.03100000002</v>
      </c>
      <c r="Q3" s="16">
        <f>VLOOKUP(O3,$E$2:$G$1000000,3,TRUE)</f>
        <v>6961731.6509999996</v>
      </c>
      <c r="R3" s="15">
        <f>VLOOKUP(N3,$E$2:$H$1000000,4,TRUE)</f>
        <v>473.23599999999999</v>
      </c>
      <c r="AD3" s="20"/>
    </row>
    <row r="4" spans="1:30" x14ac:dyDescent="0.25">
      <c r="A4" t="s">
        <v>189</v>
      </c>
      <c r="B4">
        <v>374197.08399999997</v>
      </c>
      <c r="C4">
        <v>6961711.8890000004</v>
      </c>
      <c r="D4">
        <v>473.31799999999998</v>
      </c>
      <c r="E4" s="21">
        <f t="shared" si="0"/>
        <v>19.996988619300886</v>
      </c>
      <c r="F4" s="8">
        <f t="shared" si="1"/>
        <v>374197.08399999997</v>
      </c>
      <c r="G4" s="8">
        <f t="shared" si="1"/>
        <v>6961711.8890000004</v>
      </c>
      <c r="H4" s="8">
        <f t="shared" si="1"/>
        <v>473.31799999999998</v>
      </c>
      <c r="I4" s="21">
        <f t="shared" si="3"/>
        <v>9.998316407407378</v>
      </c>
      <c r="J4" s="21">
        <f t="shared" si="4"/>
        <v>19.996988619300886</v>
      </c>
      <c r="K4" s="8">
        <f t="shared" si="2"/>
        <v>473.31799999999998</v>
      </c>
      <c r="L4">
        <v>20</v>
      </c>
      <c r="N4">
        <v>40</v>
      </c>
      <c r="O4" s="17">
        <f>VLOOKUP(N4,$E$2:$G$1000000,1,TRUE)</f>
        <v>39.995534743785043</v>
      </c>
      <c r="P4" s="18">
        <f>VLOOKUP(O4,$E$2:$G$1000000,2,TRUE)</f>
        <v>374200.136</v>
      </c>
      <c r="Q4" s="19">
        <f>VLOOKUP(O4,$E$2:$G$1000000,3,TRUE)</f>
        <v>6961692.1279999996</v>
      </c>
      <c r="R4" s="18">
        <f t="shared" ref="R4:R34" si="5">VLOOKUP(N4,$E$2:$H$1000000,4,TRUE)</f>
        <v>473</v>
      </c>
      <c r="AD4" s="20"/>
    </row>
    <row r="5" spans="1:30" x14ac:dyDescent="0.25">
      <c r="A5" t="s">
        <v>190</v>
      </c>
      <c r="B5">
        <v>374198.61</v>
      </c>
      <c r="C5">
        <v>6961702.0089999996</v>
      </c>
      <c r="D5">
        <v>473.07400000000001</v>
      </c>
      <c r="E5" s="21">
        <f t="shared" si="0"/>
        <v>29.997119219259716</v>
      </c>
      <c r="F5" s="8">
        <f t="shared" si="1"/>
        <v>374198.61</v>
      </c>
      <c r="G5" s="8">
        <f t="shared" si="1"/>
        <v>6961702.0089999996</v>
      </c>
      <c r="H5" s="8">
        <f t="shared" si="1"/>
        <v>473.07400000000001</v>
      </c>
      <c r="I5" s="21">
        <f t="shared" si="3"/>
        <v>10.00013059995883</v>
      </c>
      <c r="J5" s="21">
        <f t="shared" si="4"/>
        <v>29.997119219259716</v>
      </c>
      <c r="K5" s="8">
        <f t="shared" si="2"/>
        <v>473.07400000000001</v>
      </c>
      <c r="L5">
        <v>30</v>
      </c>
      <c r="N5">
        <v>80</v>
      </c>
      <c r="O5" s="14">
        <f>VLOOKUP(N5,$E$2:$G$1000000,1,TRUE)</f>
        <v>79.988589105311121</v>
      </c>
      <c r="P5" s="15">
        <f>VLOOKUP(O5,$E$2:$G$1000000,2,TRUE)</f>
        <v>374206.24200000003</v>
      </c>
      <c r="Q5" s="16">
        <f>VLOOKUP(O5,$E$2:$G$1000000,3,TRUE)</f>
        <v>6961652.6050000004</v>
      </c>
      <c r="R5" s="15">
        <f t="shared" si="5"/>
        <v>473.15300000000002</v>
      </c>
      <c r="AD5" s="20"/>
    </row>
    <row r="6" spans="1:30" x14ac:dyDescent="0.25">
      <c r="A6" t="s">
        <v>191</v>
      </c>
      <c r="B6">
        <v>374200.136</v>
      </c>
      <c r="C6">
        <v>6961692.1279999996</v>
      </c>
      <c r="D6">
        <v>473</v>
      </c>
      <c r="E6" s="21">
        <f t="shared" si="0"/>
        <v>39.995534743785043</v>
      </c>
      <c r="F6" s="8">
        <f t="shared" si="1"/>
        <v>374200.136</v>
      </c>
      <c r="G6" s="8">
        <f t="shared" si="1"/>
        <v>6961692.1279999996</v>
      </c>
      <c r="H6" s="8">
        <f t="shared" si="1"/>
        <v>473</v>
      </c>
      <c r="I6" s="21">
        <f t="shared" si="3"/>
        <v>9.9984155245253259</v>
      </c>
      <c r="J6" s="21">
        <f t="shared" si="4"/>
        <v>39.995534743785043</v>
      </c>
      <c r="K6" s="8">
        <f t="shared" si="2"/>
        <v>473</v>
      </c>
      <c r="L6">
        <v>40</v>
      </c>
      <c r="N6">
        <v>120</v>
      </c>
      <c r="O6" s="17">
        <f>VLOOKUP(N6,$E$2:$G$1000000,1,TRUE)</f>
        <v>119.99245217681374</v>
      </c>
      <c r="P6" s="18">
        <f t="shared" ref="P6:P18" si="6">VLOOKUP(O6,$E$2:$G$1000000,2,TRUE)</f>
        <v>374212.34700000001</v>
      </c>
      <c r="Q6" s="19">
        <f t="shared" ref="Q6:Q18" si="7">VLOOKUP(O6,$E$2:$G$1000000,3,TRUE)</f>
        <v>6961613.0820000004</v>
      </c>
      <c r="R6" s="18">
        <f t="shared" si="5"/>
        <v>474</v>
      </c>
      <c r="AD6" s="20"/>
    </row>
    <row r="7" spans="1:30" x14ac:dyDescent="0.25">
      <c r="A7" t="s">
        <v>192</v>
      </c>
      <c r="B7">
        <v>374201.663</v>
      </c>
      <c r="C7">
        <v>6961682.2470000004</v>
      </c>
      <c r="D7">
        <v>473</v>
      </c>
      <c r="E7" s="21">
        <f t="shared" si="0"/>
        <v>49.993829097455148</v>
      </c>
      <c r="F7" s="8">
        <f t="shared" si="1"/>
        <v>374201.663</v>
      </c>
      <c r="G7" s="8">
        <f t="shared" si="1"/>
        <v>6961682.2470000004</v>
      </c>
      <c r="H7" s="8">
        <f t="shared" si="1"/>
        <v>473</v>
      </c>
      <c r="I7" s="21">
        <f t="shared" si="3"/>
        <v>9.9982943536701079</v>
      </c>
      <c r="J7" s="21">
        <f t="shared" si="4"/>
        <v>49.993829097455148</v>
      </c>
      <c r="K7" s="8">
        <f t="shared" si="2"/>
        <v>473</v>
      </c>
      <c r="L7">
        <v>50</v>
      </c>
      <c r="N7">
        <v>160</v>
      </c>
      <c r="O7" s="14">
        <f t="shared" ref="O7:O34" si="8">VLOOKUP(N7,$E$2:$G$1000000,1,TRUE)</f>
        <v>159.98418328089937</v>
      </c>
      <c r="P7" s="15">
        <f t="shared" si="6"/>
        <v>374218.45199999999</v>
      </c>
      <c r="Q7" s="16">
        <f t="shared" si="7"/>
        <v>6961573.5590000004</v>
      </c>
      <c r="R7" s="15">
        <f t="shared" si="5"/>
        <v>474</v>
      </c>
      <c r="AD7" s="20"/>
    </row>
    <row r="8" spans="1:30" x14ac:dyDescent="0.25">
      <c r="A8" t="s">
        <v>193</v>
      </c>
      <c r="B8">
        <v>374203.18900000001</v>
      </c>
      <c r="C8">
        <v>6961672.3660000004</v>
      </c>
      <c r="D8">
        <v>473</v>
      </c>
      <c r="E8" s="21">
        <f t="shared" si="0"/>
        <v>59.991970774840453</v>
      </c>
      <c r="F8" s="8">
        <f t="shared" si="1"/>
        <v>374203.18900000001</v>
      </c>
      <c r="G8" s="8">
        <f t="shared" si="1"/>
        <v>6961672.3660000004</v>
      </c>
      <c r="H8" s="8">
        <f t="shared" si="1"/>
        <v>473</v>
      </c>
      <c r="I8" s="21">
        <f t="shared" si="3"/>
        <v>9.9981416773853038</v>
      </c>
      <c r="J8" s="21">
        <f t="shared" si="4"/>
        <v>59.991970774840453</v>
      </c>
      <c r="K8" s="8">
        <f t="shared" si="2"/>
        <v>473</v>
      </c>
      <c r="L8">
        <v>60</v>
      </c>
      <c r="N8">
        <v>200</v>
      </c>
      <c r="O8" s="17">
        <f t="shared" si="8"/>
        <v>199.98559650979786</v>
      </c>
      <c r="P8" s="18">
        <f>VLOOKUP(O8,$E$2:$G$1000000,2,TRUE)</f>
        <v>374224.55800000002</v>
      </c>
      <c r="Q8" s="19">
        <f t="shared" si="7"/>
        <v>6961534.0360000003</v>
      </c>
      <c r="R8" s="18">
        <f t="shared" si="5"/>
        <v>474.53300000000002</v>
      </c>
      <c r="AD8" s="20"/>
    </row>
    <row r="9" spans="1:30" x14ac:dyDescent="0.25">
      <c r="A9" t="s">
        <v>194</v>
      </c>
      <c r="B9">
        <v>374204.71500000003</v>
      </c>
      <c r="C9">
        <v>6961662.4859999996</v>
      </c>
      <c r="D9">
        <v>473</v>
      </c>
      <c r="E9" s="21">
        <f t="shared" si="0"/>
        <v>69.989124170494279</v>
      </c>
      <c r="F9" s="8">
        <f t="shared" si="1"/>
        <v>374204.71500000003</v>
      </c>
      <c r="G9" s="8">
        <f t="shared" si="1"/>
        <v>6961662.4859999996</v>
      </c>
      <c r="H9" s="8">
        <f t="shared" si="1"/>
        <v>473</v>
      </c>
      <c r="I9" s="21">
        <f t="shared" si="3"/>
        <v>9.9971533956538323</v>
      </c>
      <c r="J9" s="21">
        <f t="shared" si="4"/>
        <v>69.989124170494279</v>
      </c>
      <c r="K9" s="8">
        <f t="shared" si="2"/>
        <v>473</v>
      </c>
      <c r="L9">
        <v>70</v>
      </c>
      <c r="N9">
        <v>240</v>
      </c>
      <c r="O9" s="14">
        <f t="shared" si="8"/>
        <v>239.98132691691814</v>
      </c>
      <c r="P9" s="15">
        <f t="shared" si="6"/>
        <v>374230.663</v>
      </c>
      <c r="Q9" s="16">
        <f t="shared" si="7"/>
        <v>6961494.5130000003</v>
      </c>
      <c r="R9" s="15">
        <f t="shared" si="5"/>
        <v>475</v>
      </c>
      <c r="AD9" s="20"/>
    </row>
    <row r="10" spans="1:30" x14ac:dyDescent="0.25">
      <c r="A10" t="s">
        <v>195</v>
      </c>
      <c r="B10">
        <v>374206.24200000003</v>
      </c>
      <c r="C10">
        <v>6961652.6050000004</v>
      </c>
      <c r="D10">
        <v>473.15300000000002</v>
      </c>
      <c r="E10" s="21">
        <f t="shared" si="0"/>
        <v>79.988589105311121</v>
      </c>
      <c r="F10" s="8">
        <f t="shared" si="1"/>
        <v>374206.24200000003</v>
      </c>
      <c r="G10" s="8">
        <f t="shared" si="1"/>
        <v>6961652.6050000004</v>
      </c>
      <c r="H10" s="8">
        <f t="shared" si="1"/>
        <v>473.15300000000002</v>
      </c>
      <c r="I10" s="21">
        <f t="shared" si="3"/>
        <v>9.9994649348168405</v>
      </c>
      <c r="J10" s="21">
        <f t="shared" si="4"/>
        <v>79.988589105311121</v>
      </c>
      <c r="K10" s="8">
        <f t="shared" si="2"/>
        <v>473.15300000000002</v>
      </c>
      <c r="L10">
        <v>80</v>
      </c>
      <c r="N10">
        <v>280</v>
      </c>
      <c r="O10" s="17">
        <f t="shared" si="8"/>
        <v>279.97321069820896</v>
      </c>
      <c r="P10" s="18">
        <f t="shared" si="6"/>
        <v>374236.76899999997</v>
      </c>
      <c r="Q10" s="19">
        <f t="shared" si="7"/>
        <v>6961454.9900000002</v>
      </c>
      <c r="R10" s="18">
        <f t="shared" si="5"/>
        <v>475</v>
      </c>
      <c r="AD10" s="20"/>
    </row>
    <row r="11" spans="1:30" x14ac:dyDescent="0.25">
      <c r="A11" t="s">
        <v>196</v>
      </c>
      <c r="B11">
        <v>374207.76799999998</v>
      </c>
      <c r="C11">
        <v>6961642.7240000004</v>
      </c>
      <c r="D11">
        <v>473.46</v>
      </c>
      <c r="E11" s="21">
        <f t="shared" si="0"/>
        <v>89.991442998120476</v>
      </c>
      <c r="F11" s="8">
        <f t="shared" si="1"/>
        <v>374207.76799999998</v>
      </c>
      <c r="G11" s="8">
        <f t="shared" si="1"/>
        <v>6961642.7240000004</v>
      </c>
      <c r="H11" s="8">
        <f t="shared" si="1"/>
        <v>473.46</v>
      </c>
      <c r="I11" s="21">
        <f t="shared" si="3"/>
        <v>10.002853892809359</v>
      </c>
      <c r="J11" s="21">
        <f t="shared" si="4"/>
        <v>89.991442998120476</v>
      </c>
      <c r="K11" s="8">
        <f t="shared" si="2"/>
        <v>473.46</v>
      </c>
      <c r="L11">
        <v>90</v>
      </c>
      <c r="N11">
        <v>320</v>
      </c>
      <c r="O11" s="14">
        <f t="shared" si="8"/>
        <v>319.96512184923159</v>
      </c>
      <c r="P11" s="15">
        <f t="shared" si="6"/>
        <v>374242.87400000001</v>
      </c>
      <c r="Q11" s="16">
        <f t="shared" si="7"/>
        <v>6961415.4670000002</v>
      </c>
      <c r="R11" s="15">
        <f t="shared" si="5"/>
        <v>475.06</v>
      </c>
      <c r="AD11" s="20"/>
    </row>
    <row r="12" spans="1:30" x14ac:dyDescent="0.25">
      <c r="A12" t="s">
        <v>197</v>
      </c>
      <c r="B12">
        <v>374209.29399999999</v>
      </c>
      <c r="C12">
        <v>6961632.8430000003</v>
      </c>
      <c r="D12">
        <v>473.76600000000002</v>
      </c>
      <c r="E12" s="21">
        <f t="shared" si="0"/>
        <v>99.994266249636468</v>
      </c>
      <c r="F12" s="8">
        <f t="shared" si="1"/>
        <v>374209.29399999999</v>
      </c>
      <c r="G12" s="8">
        <f t="shared" si="1"/>
        <v>6961632.8430000003</v>
      </c>
      <c r="H12" s="8">
        <f t="shared" si="1"/>
        <v>473.76600000000002</v>
      </c>
      <c r="I12" s="21">
        <f t="shared" si="3"/>
        <v>10.002823251515997</v>
      </c>
      <c r="J12" s="21">
        <f t="shared" si="4"/>
        <v>99.994266249636468</v>
      </c>
      <c r="K12" s="8">
        <f t="shared" si="2"/>
        <v>473.76600000000002</v>
      </c>
      <c r="L12">
        <v>100</v>
      </c>
      <c r="N12">
        <v>360</v>
      </c>
      <c r="O12" s="17">
        <f t="shared" si="8"/>
        <v>359.960456402592</v>
      </c>
      <c r="P12" s="18">
        <f t="shared" si="6"/>
        <v>374248.97899999999</v>
      </c>
      <c r="Q12" s="19">
        <f t="shared" si="7"/>
        <v>6961375.9440000001</v>
      </c>
      <c r="R12" s="18">
        <f t="shared" si="5"/>
        <v>475.59100000000001</v>
      </c>
      <c r="AD12" s="20"/>
    </row>
    <row r="13" spans="1:30" x14ac:dyDescent="0.25">
      <c r="A13" t="s">
        <v>198</v>
      </c>
      <c r="B13">
        <v>374210.821</v>
      </c>
      <c r="C13">
        <v>6961622.9630000005</v>
      </c>
      <c r="D13">
        <v>474</v>
      </c>
      <c r="E13" s="21">
        <f t="shared" si="0"/>
        <v>109.99431049942844</v>
      </c>
      <c r="F13" s="8">
        <f t="shared" si="1"/>
        <v>374210.821</v>
      </c>
      <c r="G13" s="8">
        <f t="shared" si="1"/>
        <v>6961622.9630000005</v>
      </c>
      <c r="H13" s="8">
        <f t="shared" si="1"/>
        <v>474</v>
      </c>
      <c r="I13" s="21">
        <f t="shared" si="3"/>
        <v>10.000044249791966</v>
      </c>
      <c r="J13" s="21">
        <f t="shared" si="4"/>
        <v>109.99431049942844</v>
      </c>
      <c r="K13" s="8">
        <f t="shared" si="2"/>
        <v>474</v>
      </c>
      <c r="L13">
        <v>110</v>
      </c>
      <c r="N13">
        <v>400</v>
      </c>
      <c r="O13" s="24">
        <f t="shared" si="8"/>
        <v>399.95519765526791</v>
      </c>
      <c r="P13" s="25">
        <f t="shared" si="6"/>
        <v>374255.08500000002</v>
      </c>
      <c r="Q13" s="26">
        <f t="shared" si="7"/>
        <v>6961336.4210000001</v>
      </c>
      <c r="R13" s="25">
        <f t="shared" si="5"/>
        <v>476</v>
      </c>
      <c r="AD13" s="20"/>
    </row>
    <row r="14" spans="1:30" x14ac:dyDescent="0.25">
      <c r="A14" t="s">
        <v>199</v>
      </c>
      <c r="B14">
        <v>374212.34700000001</v>
      </c>
      <c r="C14">
        <v>6961613.0820000004</v>
      </c>
      <c r="D14">
        <v>474</v>
      </c>
      <c r="E14" s="21">
        <f t="shared" si="0"/>
        <v>119.99245217681374</v>
      </c>
      <c r="F14" s="8">
        <f t="shared" si="1"/>
        <v>374212.34700000001</v>
      </c>
      <c r="G14" s="8">
        <f t="shared" si="1"/>
        <v>6961613.0820000004</v>
      </c>
      <c r="H14" s="8">
        <f t="shared" si="1"/>
        <v>474</v>
      </c>
      <c r="I14" s="21">
        <f t="shared" si="3"/>
        <v>9.9981416773853038</v>
      </c>
      <c r="J14" s="21">
        <f t="shared" si="4"/>
        <v>119.99245217681374</v>
      </c>
      <c r="K14" s="8">
        <f t="shared" si="2"/>
        <v>474</v>
      </c>
      <c r="L14">
        <v>120</v>
      </c>
      <c r="N14">
        <v>440</v>
      </c>
      <c r="O14" s="27">
        <f t="shared" si="8"/>
        <v>439.94692877444646</v>
      </c>
      <c r="P14" s="28">
        <f t="shared" si="6"/>
        <v>374261.19</v>
      </c>
      <c r="Q14" s="29">
        <f t="shared" si="7"/>
        <v>6961296.898</v>
      </c>
      <c r="R14" s="28">
        <f t="shared" si="5"/>
        <v>476</v>
      </c>
      <c r="AD14" s="20"/>
    </row>
    <row r="15" spans="1:30" x14ac:dyDescent="0.25">
      <c r="A15" t="s">
        <v>200</v>
      </c>
      <c r="B15">
        <v>374213.87300000002</v>
      </c>
      <c r="C15">
        <v>6961603.2010000004</v>
      </c>
      <c r="D15">
        <v>474</v>
      </c>
      <c r="E15" s="21">
        <f t="shared" si="0"/>
        <v>129.99059385419903</v>
      </c>
      <c r="F15" s="8">
        <f t="shared" si="1"/>
        <v>374213.87300000002</v>
      </c>
      <c r="G15" s="8">
        <f t="shared" si="1"/>
        <v>6961603.2010000004</v>
      </c>
      <c r="H15" s="8">
        <f t="shared" si="1"/>
        <v>474</v>
      </c>
      <c r="I15" s="21">
        <f t="shared" si="3"/>
        <v>9.9981416773853038</v>
      </c>
      <c r="J15" s="21">
        <f t="shared" si="4"/>
        <v>129.99059385419903</v>
      </c>
      <c r="K15" s="8">
        <f t="shared" si="2"/>
        <v>474</v>
      </c>
      <c r="L15">
        <v>130</v>
      </c>
      <c r="N15">
        <v>480</v>
      </c>
      <c r="O15" s="24">
        <f t="shared" si="8"/>
        <v>479.9411960332921</v>
      </c>
      <c r="P15" s="25">
        <f t="shared" si="6"/>
        <v>374267.29499999998</v>
      </c>
      <c r="Q15" s="26">
        <f t="shared" si="7"/>
        <v>6961257.375</v>
      </c>
      <c r="R15" s="25">
        <f t="shared" si="5"/>
        <v>476.38600000000002</v>
      </c>
      <c r="AD15" s="20"/>
    </row>
    <row r="16" spans="1:30" x14ac:dyDescent="0.25">
      <c r="A16" t="s">
        <v>201</v>
      </c>
      <c r="B16">
        <v>374215.4</v>
      </c>
      <c r="C16">
        <v>6961593.3200000003</v>
      </c>
      <c r="D16">
        <v>474</v>
      </c>
      <c r="E16" s="21">
        <f t="shared" si="0"/>
        <v>139.98888820878955</v>
      </c>
      <c r="F16" s="8">
        <f t="shared" si="1"/>
        <v>374215.4</v>
      </c>
      <c r="G16" s="8">
        <f t="shared" si="1"/>
        <v>6961593.3200000003</v>
      </c>
      <c r="H16" s="8">
        <f t="shared" si="1"/>
        <v>474</v>
      </c>
      <c r="I16" s="21">
        <f t="shared" si="3"/>
        <v>9.9982943545905041</v>
      </c>
      <c r="J16" s="21">
        <f t="shared" si="4"/>
        <v>139.98888820878955</v>
      </c>
      <c r="K16" s="8">
        <f t="shared" si="2"/>
        <v>474</v>
      </c>
      <c r="L16">
        <v>140</v>
      </c>
      <c r="N16">
        <v>520</v>
      </c>
      <c r="O16" s="27">
        <f t="shared" si="8"/>
        <v>519.9367660582227</v>
      </c>
      <c r="P16" s="28">
        <f t="shared" si="6"/>
        <v>374273.40100000001</v>
      </c>
      <c r="Q16" s="29">
        <f t="shared" si="7"/>
        <v>6961217.852</v>
      </c>
      <c r="R16" s="28">
        <f t="shared" si="5"/>
        <v>476.92899999999997</v>
      </c>
      <c r="AD16" s="20"/>
    </row>
    <row r="17" spans="1:30" x14ac:dyDescent="0.25">
      <c r="A17" t="s">
        <v>202</v>
      </c>
      <c r="B17">
        <v>374216.92599999998</v>
      </c>
      <c r="C17">
        <v>6961583.4400000004</v>
      </c>
      <c r="D17">
        <v>474</v>
      </c>
      <c r="E17" s="21">
        <f t="shared" si="0"/>
        <v>149.98604160351408</v>
      </c>
      <c r="F17" s="8">
        <f t="shared" si="1"/>
        <v>374216.92599999998</v>
      </c>
      <c r="G17" s="8">
        <f t="shared" si="1"/>
        <v>6961583.4400000004</v>
      </c>
      <c r="H17" s="8">
        <f t="shared" si="1"/>
        <v>474</v>
      </c>
      <c r="I17" s="21">
        <f t="shared" si="3"/>
        <v>9.9971533947245383</v>
      </c>
      <c r="J17" s="21">
        <f t="shared" si="4"/>
        <v>149.98604160351408</v>
      </c>
      <c r="K17" s="8">
        <f t="shared" si="2"/>
        <v>474</v>
      </c>
      <c r="L17">
        <v>150</v>
      </c>
      <c r="N17">
        <v>560</v>
      </c>
      <c r="O17" s="24">
        <f t="shared" si="8"/>
        <v>559.928749255978</v>
      </c>
      <c r="P17" s="25">
        <f t="shared" si="6"/>
        <v>374279.50599999999</v>
      </c>
      <c r="Q17" s="26">
        <f t="shared" si="7"/>
        <v>6961178.3289999999</v>
      </c>
      <c r="R17" s="25">
        <f t="shared" si="5"/>
        <v>477</v>
      </c>
      <c r="AD17" s="20"/>
    </row>
    <row r="18" spans="1:30" x14ac:dyDescent="0.25">
      <c r="A18" t="s">
        <v>203</v>
      </c>
      <c r="B18">
        <v>374218.45199999999</v>
      </c>
      <c r="C18">
        <v>6961573.5590000004</v>
      </c>
      <c r="D18">
        <v>474</v>
      </c>
      <c r="E18" s="21">
        <f t="shared" si="0"/>
        <v>159.98418328089937</v>
      </c>
      <c r="F18" s="8">
        <f t="shared" si="1"/>
        <v>374218.45199999999</v>
      </c>
      <c r="G18" s="8">
        <f t="shared" si="1"/>
        <v>6961573.5590000004</v>
      </c>
      <c r="H18" s="8">
        <f t="shared" si="1"/>
        <v>474</v>
      </c>
      <c r="I18" s="21">
        <f t="shared" si="3"/>
        <v>9.9981416773853038</v>
      </c>
      <c r="J18" s="21">
        <f t="shared" si="4"/>
        <v>159.98418328089937</v>
      </c>
      <c r="K18" s="8">
        <f t="shared" si="2"/>
        <v>474</v>
      </c>
      <c r="L18">
        <v>160</v>
      </c>
      <c r="N18">
        <v>600</v>
      </c>
      <c r="O18" s="27">
        <f t="shared" si="8"/>
        <v>599.92291734726723</v>
      </c>
      <c r="P18" s="28">
        <f t="shared" si="6"/>
        <v>374285.61200000002</v>
      </c>
      <c r="Q18" s="29">
        <f t="shared" si="7"/>
        <v>6961138.8059999999</v>
      </c>
      <c r="R18" s="28">
        <f t="shared" si="5"/>
        <v>477.41800000000001</v>
      </c>
      <c r="AD18" s="20"/>
    </row>
    <row r="19" spans="1:30" x14ac:dyDescent="0.25">
      <c r="A19" t="s">
        <v>204</v>
      </c>
      <c r="B19">
        <v>374219.97899999999</v>
      </c>
      <c r="C19">
        <v>6961563.6780000003</v>
      </c>
      <c r="D19">
        <v>474</v>
      </c>
      <c r="E19" s="21">
        <f t="shared" si="0"/>
        <v>169.98247763548989</v>
      </c>
      <c r="F19" s="8">
        <f t="shared" si="1"/>
        <v>374219.97899999999</v>
      </c>
      <c r="G19" s="8">
        <f t="shared" si="1"/>
        <v>6961563.6780000003</v>
      </c>
      <c r="H19" s="8">
        <f t="shared" si="1"/>
        <v>474</v>
      </c>
      <c r="I19" s="21">
        <f t="shared" si="3"/>
        <v>9.9982943545905041</v>
      </c>
      <c r="J19" s="21">
        <f t="shared" si="4"/>
        <v>169.98247763548989</v>
      </c>
      <c r="K19" s="8">
        <f t="shared" si="2"/>
        <v>474</v>
      </c>
      <c r="L19">
        <v>170</v>
      </c>
      <c r="N19">
        <v>640</v>
      </c>
      <c r="O19" s="24">
        <f>VLOOKUP(N19,$E$2:$G$1000000,1,TRUE)</f>
        <v>599.92291734726723</v>
      </c>
      <c r="P19" s="25">
        <f>VLOOKUP(O19,$E$2:$G$1000000,2,TRUE)</f>
        <v>374285.61200000002</v>
      </c>
      <c r="Q19" s="26">
        <f>VLOOKUP(O19,$E$2:$G$1000000,3,TRUE)</f>
        <v>6961138.8059999999</v>
      </c>
      <c r="R19" s="25">
        <f t="shared" si="5"/>
        <v>477.41800000000001</v>
      </c>
      <c r="AD19" s="20"/>
    </row>
    <row r="20" spans="1:30" x14ac:dyDescent="0.25">
      <c r="A20" t="s">
        <v>205</v>
      </c>
      <c r="B20">
        <v>374221.505</v>
      </c>
      <c r="C20">
        <v>6961553.7970000003</v>
      </c>
      <c r="D20">
        <v>474.005</v>
      </c>
      <c r="E20" s="21">
        <f t="shared" si="0"/>
        <v>179.98062056310744</v>
      </c>
      <c r="F20" s="8">
        <f t="shared" si="1"/>
        <v>374221.505</v>
      </c>
      <c r="G20" s="8">
        <f t="shared" si="1"/>
        <v>6961553.7970000003</v>
      </c>
      <c r="H20" s="8">
        <f t="shared" si="1"/>
        <v>474.005</v>
      </c>
      <c r="I20" s="21">
        <f t="shared" si="3"/>
        <v>9.9981429276175593</v>
      </c>
      <c r="J20" s="21">
        <f t="shared" si="4"/>
        <v>179.98062056310744</v>
      </c>
      <c r="K20" s="8">
        <f t="shared" si="2"/>
        <v>474.005</v>
      </c>
      <c r="L20">
        <v>180</v>
      </c>
      <c r="N20">
        <v>680</v>
      </c>
      <c r="O20" s="27">
        <f>VLOOKUP(N20,$E$2:$G$1000000,1,TRUE)</f>
        <v>599.92291734726723</v>
      </c>
      <c r="P20" s="28">
        <f>VLOOKUP(O20,$E$2:$G$1000000,2,TRUE)</f>
        <v>374285.61200000002</v>
      </c>
      <c r="Q20" s="29">
        <f>VLOOKUP(O20,$E$2:$G$1000000,3,TRUE)</f>
        <v>6961138.8059999999</v>
      </c>
      <c r="R20" s="28">
        <f t="shared" si="5"/>
        <v>477.41800000000001</v>
      </c>
      <c r="AD20" s="20"/>
    </row>
    <row r="21" spans="1:30" x14ac:dyDescent="0.25">
      <c r="A21" t="s">
        <v>206</v>
      </c>
      <c r="B21">
        <v>374223.03100000002</v>
      </c>
      <c r="C21">
        <v>6961543.9170000004</v>
      </c>
      <c r="D21">
        <v>474.42899999999997</v>
      </c>
      <c r="E21" s="21">
        <f t="shared" si="0"/>
        <v>189.98676127758023</v>
      </c>
      <c r="F21" s="8">
        <f t="shared" si="1"/>
        <v>374223.03100000002</v>
      </c>
      <c r="G21" s="8">
        <f t="shared" si="1"/>
        <v>6961543.9170000004</v>
      </c>
      <c r="H21" s="8">
        <f t="shared" si="1"/>
        <v>474.42899999999997</v>
      </c>
      <c r="I21" s="21">
        <f t="shared" si="3"/>
        <v>10.006140714472789</v>
      </c>
      <c r="J21" s="21">
        <f t="shared" si="4"/>
        <v>189.98676127758023</v>
      </c>
      <c r="K21" s="8">
        <f t="shared" si="2"/>
        <v>474.42899999999997</v>
      </c>
      <c r="L21">
        <v>190</v>
      </c>
      <c r="N21">
        <v>720</v>
      </c>
      <c r="O21" s="24">
        <f>VLOOKUP(N21,$E$2:$G$1000000,1,TRUE)</f>
        <v>599.92291734726723</v>
      </c>
      <c r="P21" s="25">
        <f>VLOOKUP(O21,$E$2:$G$1000000,2,TRUE)</f>
        <v>374285.61200000002</v>
      </c>
      <c r="Q21" s="26">
        <f>VLOOKUP(O21,$E$2:$G$1000000,3,TRUE)</f>
        <v>6961138.8059999999</v>
      </c>
      <c r="R21" s="25">
        <f t="shared" si="5"/>
        <v>477.41800000000001</v>
      </c>
      <c r="AD21" s="20"/>
    </row>
    <row r="22" spans="1:30" x14ac:dyDescent="0.25">
      <c r="A22" t="s">
        <v>207</v>
      </c>
      <c r="B22">
        <v>374224.55800000002</v>
      </c>
      <c r="C22">
        <v>6961534.0360000003</v>
      </c>
      <c r="D22">
        <v>474.53300000000002</v>
      </c>
      <c r="E22" s="21">
        <f t="shared" si="0"/>
        <v>199.98559650979786</v>
      </c>
      <c r="F22" s="8">
        <f t="shared" si="1"/>
        <v>374224.55800000002</v>
      </c>
      <c r="G22" s="8">
        <f t="shared" si="1"/>
        <v>6961534.0360000003</v>
      </c>
      <c r="H22" s="8">
        <f t="shared" si="1"/>
        <v>474.53300000000002</v>
      </c>
      <c r="I22" s="21">
        <f t="shared" si="3"/>
        <v>9.9988352322176191</v>
      </c>
      <c r="J22" s="21">
        <f t="shared" si="4"/>
        <v>199.98559650979786</v>
      </c>
      <c r="K22" s="8">
        <f t="shared" si="2"/>
        <v>474.53300000000002</v>
      </c>
      <c r="L22">
        <v>200</v>
      </c>
      <c r="N22">
        <v>760</v>
      </c>
      <c r="O22" s="27">
        <f>VLOOKUP(N22,$E$2:$G$1000000,1,TRUE)</f>
        <v>599.92291734726723</v>
      </c>
      <c r="P22" s="28">
        <f t="shared" ref="P22:P34" si="9">VLOOKUP(O22,$E$2:$G$1000000,2,TRUE)</f>
        <v>374285.61200000002</v>
      </c>
      <c r="Q22" s="29">
        <f t="shared" ref="Q22:Q34" si="10">VLOOKUP(O22,$E$2:$G$1000000,3,TRUE)</f>
        <v>6961138.8059999999</v>
      </c>
      <c r="R22" s="28">
        <f t="shared" si="5"/>
        <v>477.41800000000001</v>
      </c>
      <c r="AD22" s="20"/>
    </row>
    <row r="23" spans="1:30" x14ac:dyDescent="0.25">
      <c r="A23" t="s">
        <v>208</v>
      </c>
      <c r="B23">
        <v>374226.08399999997</v>
      </c>
      <c r="C23">
        <v>6961524.1550000003</v>
      </c>
      <c r="D23">
        <v>474.72399999999999</v>
      </c>
      <c r="E23" s="21">
        <f t="shared" si="0"/>
        <v>209.98556240978428</v>
      </c>
      <c r="F23" s="8">
        <f t="shared" si="1"/>
        <v>374226.08399999997</v>
      </c>
      <c r="G23" s="8">
        <f t="shared" si="1"/>
        <v>6961524.1550000003</v>
      </c>
      <c r="H23" s="8">
        <f t="shared" si="1"/>
        <v>474.72399999999999</v>
      </c>
      <c r="I23" s="21">
        <f t="shared" si="3"/>
        <v>9.999965899986428</v>
      </c>
      <c r="J23" s="21">
        <f t="shared" si="4"/>
        <v>209.98556240978428</v>
      </c>
      <c r="K23" s="8">
        <f t="shared" si="2"/>
        <v>474.72399999999999</v>
      </c>
      <c r="L23">
        <v>210</v>
      </c>
      <c r="N23">
        <v>800</v>
      </c>
      <c r="O23" s="24">
        <f t="shared" si="8"/>
        <v>599.92291734726723</v>
      </c>
      <c r="P23" s="25">
        <f t="shared" si="9"/>
        <v>374285.61200000002</v>
      </c>
      <c r="Q23" s="26">
        <f t="shared" si="10"/>
        <v>6961138.8059999999</v>
      </c>
      <c r="R23" s="25">
        <f t="shared" si="5"/>
        <v>477.41800000000001</v>
      </c>
      <c r="AD23" s="20"/>
    </row>
    <row r="24" spans="1:30" x14ac:dyDescent="0.25">
      <c r="A24" t="s">
        <v>209</v>
      </c>
      <c r="B24">
        <v>374227.61</v>
      </c>
      <c r="C24">
        <v>6961514.2740000002</v>
      </c>
      <c r="D24">
        <v>474.91399999999999</v>
      </c>
      <c r="E24" s="21">
        <f t="shared" si="0"/>
        <v>219.98550925969647</v>
      </c>
      <c r="F24" s="8">
        <f t="shared" si="1"/>
        <v>374227.61</v>
      </c>
      <c r="G24" s="8">
        <f t="shared" si="1"/>
        <v>6961514.2740000002</v>
      </c>
      <c r="H24" s="8">
        <f t="shared" si="1"/>
        <v>474.91399999999999</v>
      </c>
      <c r="I24" s="21">
        <f t="shared" si="3"/>
        <v>9.9999468499122059</v>
      </c>
      <c r="J24" s="21">
        <f t="shared" si="4"/>
        <v>219.98550925969647</v>
      </c>
      <c r="K24" s="8">
        <f t="shared" si="2"/>
        <v>474.91399999999999</v>
      </c>
      <c r="L24">
        <v>220</v>
      </c>
      <c r="N24">
        <v>840</v>
      </c>
      <c r="O24" s="27">
        <f t="shared" si="8"/>
        <v>599.92291734726723</v>
      </c>
      <c r="P24" s="28">
        <f t="shared" si="9"/>
        <v>374285.61200000002</v>
      </c>
      <c r="Q24" s="29">
        <f t="shared" si="10"/>
        <v>6961138.8059999999</v>
      </c>
      <c r="R24" s="28">
        <f t="shared" si="5"/>
        <v>477.41800000000001</v>
      </c>
      <c r="AD24" s="20"/>
    </row>
    <row r="25" spans="1:30" x14ac:dyDescent="0.25">
      <c r="A25" t="s">
        <v>210</v>
      </c>
      <c r="B25">
        <v>374229.13699999999</v>
      </c>
      <c r="C25">
        <v>6961504.3940000003</v>
      </c>
      <c r="D25">
        <v>475</v>
      </c>
      <c r="E25" s="21">
        <f t="shared" si="0"/>
        <v>229.98318523953284</v>
      </c>
      <c r="F25" s="8">
        <f t="shared" si="1"/>
        <v>374229.13699999999</v>
      </c>
      <c r="G25" s="8">
        <f t="shared" si="1"/>
        <v>6961504.3940000003</v>
      </c>
      <c r="H25" s="8">
        <f t="shared" si="1"/>
        <v>475</v>
      </c>
      <c r="I25" s="21">
        <f t="shared" si="3"/>
        <v>9.9976759798363819</v>
      </c>
      <c r="J25" s="21">
        <f t="shared" si="4"/>
        <v>229.98318523953284</v>
      </c>
      <c r="K25" s="8">
        <f t="shared" si="2"/>
        <v>475</v>
      </c>
      <c r="L25">
        <v>230</v>
      </c>
      <c r="N25">
        <v>880</v>
      </c>
      <c r="O25" s="24">
        <f t="shared" si="8"/>
        <v>599.92291734726723</v>
      </c>
      <c r="P25" s="25">
        <f t="shared" si="9"/>
        <v>374285.61200000002</v>
      </c>
      <c r="Q25" s="26">
        <f t="shared" si="10"/>
        <v>6961138.8059999999</v>
      </c>
      <c r="R25" s="25">
        <f t="shared" si="5"/>
        <v>477.41800000000001</v>
      </c>
      <c r="AD25" s="20"/>
    </row>
    <row r="26" spans="1:30" x14ac:dyDescent="0.25">
      <c r="A26" t="s">
        <v>211</v>
      </c>
      <c r="B26">
        <v>374230.663</v>
      </c>
      <c r="C26">
        <v>6961494.5130000003</v>
      </c>
      <c r="D26">
        <v>475</v>
      </c>
      <c r="E26" s="21">
        <f t="shared" si="0"/>
        <v>239.98132691691814</v>
      </c>
      <c r="F26" s="8">
        <f t="shared" si="1"/>
        <v>374230.663</v>
      </c>
      <c r="G26" s="8">
        <f t="shared" si="1"/>
        <v>6961494.5130000003</v>
      </c>
      <c r="H26" s="8">
        <f t="shared" si="1"/>
        <v>475</v>
      </c>
      <c r="I26" s="21">
        <f t="shared" si="3"/>
        <v>9.9981416773853038</v>
      </c>
      <c r="J26" s="21">
        <f t="shared" si="4"/>
        <v>239.98132691691814</v>
      </c>
      <c r="K26" s="8">
        <f t="shared" si="2"/>
        <v>475</v>
      </c>
      <c r="L26">
        <v>240</v>
      </c>
      <c r="N26">
        <v>920</v>
      </c>
      <c r="O26" s="27">
        <f t="shared" si="8"/>
        <v>599.92291734726723</v>
      </c>
      <c r="P26" s="28">
        <f t="shared" si="9"/>
        <v>374285.61200000002</v>
      </c>
      <c r="Q26" s="29">
        <f t="shared" si="10"/>
        <v>6961138.8059999999</v>
      </c>
      <c r="R26" s="28">
        <f t="shared" si="5"/>
        <v>477.41800000000001</v>
      </c>
      <c r="AD26" s="20"/>
    </row>
    <row r="27" spans="1:30" x14ac:dyDescent="0.25">
      <c r="A27" t="s">
        <v>212</v>
      </c>
      <c r="B27">
        <v>374232.18900000001</v>
      </c>
      <c r="C27">
        <v>6961484.6320000002</v>
      </c>
      <c r="D27">
        <v>475</v>
      </c>
      <c r="E27" s="21">
        <f t="shared" si="0"/>
        <v>249.97946859430343</v>
      </c>
      <c r="F27" s="8">
        <f t="shared" si="1"/>
        <v>374232.18900000001</v>
      </c>
      <c r="G27" s="8">
        <f t="shared" si="1"/>
        <v>6961484.6320000002</v>
      </c>
      <c r="H27" s="8">
        <f t="shared" si="1"/>
        <v>475</v>
      </c>
      <c r="I27" s="21">
        <f t="shared" si="3"/>
        <v>9.9981416773853038</v>
      </c>
      <c r="J27" s="21">
        <f t="shared" si="4"/>
        <v>249.97946859430343</v>
      </c>
      <c r="K27" s="8">
        <f t="shared" si="2"/>
        <v>475</v>
      </c>
      <c r="L27">
        <v>250</v>
      </c>
      <c r="N27">
        <v>960</v>
      </c>
      <c r="O27" s="24">
        <f t="shared" si="8"/>
        <v>599.92291734726723</v>
      </c>
      <c r="P27" s="25">
        <f t="shared" si="9"/>
        <v>374285.61200000002</v>
      </c>
      <c r="Q27" s="26">
        <f t="shared" si="10"/>
        <v>6961138.8059999999</v>
      </c>
      <c r="R27" s="25">
        <f t="shared" si="5"/>
        <v>477.41800000000001</v>
      </c>
      <c r="AD27" s="20"/>
    </row>
    <row r="28" spans="1:30" x14ac:dyDescent="0.25">
      <c r="A28" t="s">
        <v>213</v>
      </c>
      <c r="B28">
        <v>374233.71600000001</v>
      </c>
      <c r="C28">
        <v>6961474.7510000002</v>
      </c>
      <c r="D28">
        <v>475</v>
      </c>
      <c r="E28" s="21">
        <f t="shared" ref="E28:E62" si="11">J28</f>
        <v>259.97776294889394</v>
      </c>
      <c r="F28" s="8">
        <f t="shared" ref="F28:F62" si="12">B28</f>
        <v>374233.71600000001</v>
      </c>
      <c r="G28" s="8">
        <f t="shared" ref="G28:G62" si="13">C28</f>
        <v>6961474.7510000002</v>
      </c>
      <c r="H28" s="8">
        <f t="shared" ref="H28:H62" si="14">D28</f>
        <v>475</v>
      </c>
      <c r="I28" s="21">
        <f t="shared" ref="I28:I62" si="15">SQRT(((F28-F27)^2)+((G28-G27)^2)+((D28-D27)^2))</f>
        <v>9.9982943545905041</v>
      </c>
      <c r="J28" s="21">
        <f t="shared" ref="J28:J62" si="16">I28+J27</f>
        <v>259.97776294889394</v>
      </c>
      <c r="K28" s="8">
        <f t="shared" ref="K28:K62" si="17">D28</f>
        <v>475</v>
      </c>
      <c r="L28">
        <v>260</v>
      </c>
      <c r="N28">
        <v>1000</v>
      </c>
      <c r="O28" s="27">
        <f t="shared" si="8"/>
        <v>599.92291734726723</v>
      </c>
      <c r="P28" s="28">
        <f t="shared" si="9"/>
        <v>374285.61200000002</v>
      </c>
      <c r="Q28" s="29">
        <f t="shared" si="10"/>
        <v>6961138.8059999999</v>
      </c>
      <c r="R28" s="28">
        <f t="shared" si="5"/>
        <v>477.41800000000001</v>
      </c>
    </row>
    <row r="29" spans="1:30" x14ac:dyDescent="0.25">
      <c r="A29" t="s">
        <v>214</v>
      </c>
      <c r="B29">
        <v>374235.24200000003</v>
      </c>
      <c r="C29">
        <v>6961464.8710000003</v>
      </c>
      <c r="D29">
        <v>475</v>
      </c>
      <c r="E29" s="21">
        <f t="shared" si="11"/>
        <v>269.97491634362734</v>
      </c>
      <c r="F29" s="8">
        <f t="shared" si="12"/>
        <v>374235.24200000003</v>
      </c>
      <c r="G29" s="8">
        <f t="shared" si="13"/>
        <v>6961464.8710000003</v>
      </c>
      <c r="H29" s="8">
        <f t="shared" si="14"/>
        <v>475</v>
      </c>
      <c r="I29" s="21">
        <f t="shared" si="15"/>
        <v>9.9971533947334237</v>
      </c>
      <c r="J29" s="21">
        <f t="shared" si="16"/>
        <v>269.97491634362734</v>
      </c>
      <c r="K29" s="8">
        <f t="shared" si="17"/>
        <v>475</v>
      </c>
      <c r="L29">
        <v>270</v>
      </c>
      <c r="N29">
        <v>1040</v>
      </c>
      <c r="O29" s="24">
        <f t="shared" si="8"/>
        <v>599.92291734726723</v>
      </c>
      <c r="P29" s="25">
        <f t="shared" si="9"/>
        <v>374285.61200000002</v>
      </c>
      <c r="Q29" s="26">
        <f t="shared" si="10"/>
        <v>6961138.8059999999</v>
      </c>
      <c r="R29" s="25">
        <f t="shared" si="5"/>
        <v>477.41800000000001</v>
      </c>
    </row>
    <row r="30" spans="1:30" x14ac:dyDescent="0.25">
      <c r="A30" t="s">
        <v>215</v>
      </c>
      <c r="B30">
        <v>374236.76899999997</v>
      </c>
      <c r="C30">
        <v>6961454.9900000002</v>
      </c>
      <c r="D30">
        <v>475</v>
      </c>
      <c r="E30" s="21">
        <f t="shared" si="11"/>
        <v>279.97321069820896</v>
      </c>
      <c r="F30" s="8">
        <f t="shared" si="12"/>
        <v>374236.76899999997</v>
      </c>
      <c r="G30" s="8">
        <f t="shared" si="13"/>
        <v>6961454.9900000002</v>
      </c>
      <c r="H30" s="8">
        <f t="shared" si="14"/>
        <v>475</v>
      </c>
      <c r="I30" s="21">
        <f t="shared" si="15"/>
        <v>9.9982943545816134</v>
      </c>
      <c r="J30" s="21">
        <f t="shared" si="16"/>
        <v>279.97321069820896</v>
      </c>
      <c r="K30" s="8">
        <f t="shared" si="17"/>
        <v>475</v>
      </c>
      <c r="L30">
        <v>280</v>
      </c>
      <c r="N30">
        <v>1080</v>
      </c>
      <c r="O30" s="27">
        <f t="shared" si="8"/>
        <v>599.92291734726723</v>
      </c>
      <c r="P30" s="28">
        <f t="shared" si="9"/>
        <v>374285.61200000002</v>
      </c>
      <c r="Q30" s="29">
        <f t="shared" si="10"/>
        <v>6961138.8059999999</v>
      </c>
      <c r="R30" s="28">
        <f t="shared" si="5"/>
        <v>477.41800000000001</v>
      </c>
    </row>
    <row r="31" spans="1:30" x14ac:dyDescent="0.25">
      <c r="A31" t="s">
        <v>216</v>
      </c>
      <c r="B31">
        <v>374238.29499999998</v>
      </c>
      <c r="C31">
        <v>6961445.1090000002</v>
      </c>
      <c r="D31">
        <v>475</v>
      </c>
      <c r="E31" s="21">
        <f t="shared" si="11"/>
        <v>289.97135237559428</v>
      </c>
      <c r="F31" s="8">
        <f t="shared" si="12"/>
        <v>374238.29499999998</v>
      </c>
      <c r="G31" s="8">
        <f t="shared" si="13"/>
        <v>6961445.1090000002</v>
      </c>
      <c r="H31" s="8">
        <f t="shared" si="14"/>
        <v>475</v>
      </c>
      <c r="I31" s="21">
        <f t="shared" si="15"/>
        <v>9.9981416773853038</v>
      </c>
      <c r="J31" s="21">
        <f t="shared" si="16"/>
        <v>289.97135237559428</v>
      </c>
      <c r="K31" s="8">
        <f t="shared" si="17"/>
        <v>475</v>
      </c>
      <c r="L31">
        <v>290</v>
      </c>
      <c r="N31">
        <v>1120</v>
      </c>
      <c r="O31" s="24">
        <f t="shared" si="8"/>
        <v>599.92291734726723</v>
      </c>
      <c r="P31" s="25">
        <f t="shared" si="9"/>
        <v>374285.61200000002</v>
      </c>
      <c r="Q31" s="26">
        <f t="shared" si="10"/>
        <v>6961138.8059999999</v>
      </c>
      <c r="R31" s="25">
        <f t="shared" si="5"/>
        <v>477.41800000000001</v>
      </c>
    </row>
    <row r="32" spans="1:30" x14ac:dyDescent="0.25">
      <c r="A32" t="s">
        <v>217</v>
      </c>
      <c r="B32">
        <v>374239.821</v>
      </c>
      <c r="C32">
        <v>6961435.2280000001</v>
      </c>
      <c r="D32">
        <v>475</v>
      </c>
      <c r="E32" s="21">
        <f t="shared" si="11"/>
        <v>299.9694940529796</v>
      </c>
      <c r="F32" s="8">
        <f t="shared" si="12"/>
        <v>374239.821</v>
      </c>
      <c r="G32" s="8">
        <f t="shared" si="13"/>
        <v>6961435.2280000001</v>
      </c>
      <c r="H32" s="8">
        <f t="shared" si="14"/>
        <v>475</v>
      </c>
      <c r="I32" s="21">
        <f t="shared" si="15"/>
        <v>9.9981416773853038</v>
      </c>
      <c r="J32" s="21">
        <f t="shared" si="16"/>
        <v>299.9694940529796</v>
      </c>
      <c r="K32" s="8">
        <f t="shared" si="17"/>
        <v>475</v>
      </c>
      <c r="L32">
        <v>300</v>
      </c>
      <c r="N32">
        <v>1160</v>
      </c>
      <c r="O32" s="27">
        <f t="shared" si="8"/>
        <v>599.92291734726723</v>
      </c>
      <c r="P32" s="28">
        <f t="shared" si="9"/>
        <v>374285.61200000002</v>
      </c>
      <c r="Q32" s="29">
        <f t="shared" si="10"/>
        <v>6961138.8059999999</v>
      </c>
      <c r="R32" s="28">
        <f t="shared" si="5"/>
        <v>477.41800000000001</v>
      </c>
    </row>
    <row r="33" spans="1:19" x14ac:dyDescent="0.25">
      <c r="A33" t="s">
        <v>218</v>
      </c>
      <c r="B33">
        <v>374241.348</v>
      </c>
      <c r="C33">
        <v>6961425.3480000002</v>
      </c>
      <c r="D33">
        <v>475</v>
      </c>
      <c r="E33" s="21">
        <f t="shared" si="11"/>
        <v>309.96680014001112</v>
      </c>
      <c r="F33" s="8">
        <f t="shared" si="12"/>
        <v>374241.348</v>
      </c>
      <c r="G33" s="8">
        <f t="shared" si="13"/>
        <v>6961425.3480000002</v>
      </c>
      <c r="H33" s="8">
        <f t="shared" si="14"/>
        <v>475</v>
      </c>
      <c r="I33" s="21">
        <f t="shared" si="15"/>
        <v>9.9973060870315127</v>
      </c>
      <c r="J33" s="21">
        <f t="shared" si="16"/>
        <v>309.96680014001112</v>
      </c>
      <c r="K33" s="8">
        <f t="shared" si="17"/>
        <v>475</v>
      </c>
      <c r="L33">
        <v>310</v>
      </c>
      <c r="N33">
        <v>1200</v>
      </c>
      <c r="O33" s="24">
        <f t="shared" si="8"/>
        <v>599.92291734726723</v>
      </c>
      <c r="P33" s="25">
        <f t="shared" si="9"/>
        <v>374285.61200000002</v>
      </c>
      <c r="Q33" s="26">
        <f t="shared" si="10"/>
        <v>6961138.8059999999</v>
      </c>
      <c r="R33" s="25">
        <f t="shared" si="5"/>
        <v>477.41800000000001</v>
      </c>
    </row>
    <row r="34" spans="1:19" x14ac:dyDescent="0.25">
      <c r="A34" t="s">
        <v>219</v>
      </c>
      <c r="B34">
        <v>374242.87400000001</v>
      </c>
      <c r="C34">
        <v>6961415.4670000002</v>
      </c>
      <c r="D34">
        <v>475.06</v>
      </c>
      <c r="E34" s="21">
        <f t="shared" si="11"/>
        <v>319.96512184923159</v>
      </c>
      <c r="F34" s="8">
        <f t="shared" si="12"/>
        <v>374242.87400000001</v>
      </c>
      <c r="G34" s="8">
        <f t="shared" si="13"/>
        <v>6961415.4670000002</v>
      </c>
      <c r="H34" s="8">
        <f t="shared" si="14"/>
        <v>475.06</v>
      </c>
      <c r="I34" s="21">
        <f t="shared" si="15"/>
        <v>9.9983217092204555</v>
      </c>
      <c r="J34" s="21">
        <f t="shared" si="16"/>
        <v>319.96512184923159</v>
      </c>
      <c r="K34" s="8">
        <f t="shared" si="17"/>
        <v>475.06</v>
      </c>
      <c r="L34">
        <v>320</v>
      </c>
      <c r="N34">
        <v>1240</v>
      </c>
      <c r="O34" s="27">
        <f t="shared" si="8"/>
        <v>599.92291734726723</v>
      </c>
      <c r="P34" s="28">
        <f t="shared" si="9"/>
        <v>374285.61200000002</v>
      </c>
      <c r="Q34" s="29">
        <f t="shared" si="10"/>
        <v>6961138.8059999999</v>
      </c>
      <c r="R34" s="28">
        <f t="shared" si="5"/>
        <v>477.41800000000001</v>
      </c>
    </row>
    <row r="35" spans="1:19" x14ac:dyDescent="0.25">
      <c r="A35" t="s">
        <v>220</v>
      </c>
      <c r="B35">
        <v>374244.4</v>
      </c>
      <c r="C35">
        <v>6961405.5860000001</v>
      </c>
      <c r="D35">
        <v>475.18</v>
      </c>
      <c r="E35" s="21">
        <f t="shared" si="11"/>
        <v>329.96398363450839</v>
      </c>
      <c r="F35" s="8">
        <f t="shared" si="12"/>
        <v>374244.4</v>
      </c>
      <c r="G35" s="8">
        <f t="shared" si="13"/>
        <v>6961405.5860000001</v>
      </c>
      <c r="H35" s="8">
        <f t="shared" si="14"/>
        <v>475.18</v>
      </c>
      <c r="I35" s="21">
        <f t="shared" si="15"/>
        <v>9.998861785276814</v>
      </c>
      <c r="J35" s="21">
        <f t="shared" si="16"/>
        <v>329.96398363450839</v>
      </c>
      <c r="K35" s="8">
        <f t="shared" si="17"/>
        <v>475.18</v>
      </c>
      <c r="L35">
        <v>330</v>
      </c>
      <c r="S35" s="12"/>
    </row>
    <row r="36" spans="1:19" x14ac:dyDescent="0.25">
      <c r="A36" t="s">
        <v>221</v>
      </c>
      <c r="B36">
        <v>374245.92700000003</v>
      </c>
      <c r="C36">
        <v>6961395.7050000001</v>
      </c>
      <c r="D36">
        <v>475.28699999999998</v>
      </c>
      <c r="E36" s="21">
        <f t="shared" si="11"/>
        <v>339.96285052036285</v>
      </c>
      <c r="F36" s="8">
        <f t="shared" si="12"/>
        <v>374245.92700000003</v>
      </c>
      <c r="G36" s="8">
        <f t="shared" si="13"/>
        <v>6961395.7050000001</v>
      </c>
      <c r="H36" s="8">
        <f t="shared" si="14"/>
        <v>475.28699999999998</v>
      </c>
      <c r="I36" s="21">
        <f t="shared" si="15"/>
        <v>9.9988668858544347</v>
      </c>
      <c r="J36" s="21">
        <f t="shared" si="16"/>
        <v>339.96285052036285</v>
      </c>
      <c r="K36" s="8">
        <f t="shared" si="17"/>
        <v>475.28699999999998</v>
      </c>
      <c r="L36">
        <v>340</v>
      </c>
      <c r="S36" s="12"/>
    </row>
    <row r="37" spans="1:19" x14ac:dyDescent="0.25">
      <c r="A37" t="s">
        <v>222</v>
      </c>
      <c r="B37">
        <v>374247.45299999998</v>
      </c>
      <c r="C37">
        <v>6961385.8250000002</v>
      </c>
      <c r="D37">
        <v>475.43900000000002</v>
      </c>
      <c r="E37" s="21">
        <f t="shared" si="11"/>
        <v>349.96115937724721</v>
      </c>
      <c r="F37" s="8">
        <f t="shared" si="12"/>
        <v>374247.45299999998</v>
      </c>
      <c r="G37" s="8">
        <f t="shared" si="13"/>
        <v>6961385.8250000002</v>
      </c>
      <c r="H37" s="8">
        <f t="shared" si="14"/>
        <v>475.43900000000002</v>
      </c>
      <c r="I37" s="21">
        <f t="shared" si="15"/>
        <v>9.9983088568843677</v>
      </c>
      <c r="J37" s="21">
        <f t="shared" si="16"/>
        <v>349.96115937724721</v>
      </c>
      <c r="K37" s="8">
        <f t="shared" si="17"/>
        <v>475.43900000000002</v>
      </c>
      <c r="L37">
        <v>350</v>
      </c>
      <c r="S37" s="12"/>
    </row>
    <row r="38" spans="1:19" x14ac:dyDescent="0.25">
      <c r="A38" t="s">
        <v>223</v>
      </c>
      <c r="B38">
        <v>374248.97899999999</v>
      </c>
      <c r="C38">
        <v>6961375.9440000001</v>
      </c>
      <c r="D38">
        <v>475.59100000000001</v>
      </c>
      <c r="E38" s="21">
        <f t="shared" si="11"/>
        <v>359.960456402592</v>
      </c>
      <c r="F38" s="8">
        <f t="shared" si="12"/>
        <v>374248.97899999999</v>
      </c>
      <c r="G38" s="8">
        <f t="shared" si="13"/>
        <v>6961375.9440000001</v>
      </c>
      <c r="H38" s="8">
        <f t="shared" si="14"/>
        <v>475.59100000000001</v>
      </c>
      <c r="I38" s="21">
        <f t="shared" si="15"/>
        <v>9.9992970253447826</v>
      </c>
      <c r="J38" s="21">
        <f t="shared" si="16"/>
        <v>359.960456402592</v>
      </c>
      <c r="K38" s="8">
        <f t="shared" si="17"/>
        <v>475.59100000000001</v>
      </c>
      <c r="L38">
        <v>360</v>
      </c>
      <c r="S38" s="12"/>
    </row>
    <row r="39" spans="1:19" x14ac:dyDescent="0.25">
      <c r="A39" t="s">
        <v>224</v>
      </c>
      <c r="B39">
        <v>374250.50599999999</v>
      </c>
      <c r="C39">
        <v>6961366.0630000001</v>
      </c>
      <c r="D39">
        <v>475.74299999999999</v>
      </c>
      <c r="E39" s="21">
        <f t="shared" si="11"/>
        <v>369.95990608750151</v>
      </c>
      <c r="F39" s="8">
        <f t="shared" si="12"/>
        <v>374250.50599999999</v>
      </c>
      <c r="G39" s="8">
        <f t="shared" si="13"/>
        <v>6961366.0630000001</v>
      </c>
      <c r="H39" s="8">
        <f t="shared" si="14"/>
        <v>475.74299999999999</v>
      </c>
      <c r="I39" s="21">
        <f t="shared" si="15"/>
        <v>9.9994496849094823</v>
      </c>
      <c r="J39" s="21">
        <f t="shared" si="16"/>
        <v>369.95990608750151</v>
      </c>
      <c r="K39" s="8">
        <f t="shared" si="17"/>
        <v>475.74299999999999</v>
      </c>
      <c r="L39">
        <v>370</v>
      </c>
      <c r="S39" s="12"/>
    </row>
    <row r="40" spans="1:19" x14ac:dyDescent="0.25">
      <c r="A40" t="s">
        <v>225</v>
      </c>
      <c r="B40">
        <v>374252.03200000001</v>
      </c>
      <c r="C40">
        <v>6961356.182</v>
      </c>
      <c r="D40">
        <v>475.89400000000001</v>
      </c>
      <c r="E40" s="21">
        <f t="shared" si="11"/>
        <v>379.95918796176971</v>
      </c>
      <c r="F40" s="8">
        <f t="shared" si="12"/>
        <v>374252.03200000001</v>
      </c>
      <c r="G40" s="8">
        <f t="shared" si="13"/>
        <v>6961356.182</v>
      </c>
      <c r="H40" s="8">
        <f t="shared" si="14"/>
        <v>475.89400000000001</v>
      </c>
      <c r="I40" s="21">
        <f t="shared" si="15"/>
        <v>9.9992818742682239</v>
      </c>
      <c r="J40" s="21">
        <f t="shared" si="16"/>
        <v>379.95918796176971</v>
      </c>
      <c r="K40" s="8">
        <f t="shared" si="17"/>
        <v>475.89400000000001</v>
      </c>
      <c r="L40">
        <v>380</v>
      </c>
      <c r="S40" s="12"/>
    </row>
    <row r="41" spans="1:19" x14ac:dyDescent="0.25">
      <c r="A41" t="s">
        <v>226</v>
      </c>
      <c r="B41">
        <v>374253.55800000002</v>
      </c>
      <c r="C41">
        <v>6961346.3020000001</v>
      </c>
      <c r="D41">
        <v>476</v>
      </c>
      <c r="E41" s="21">
        <f t="shared" si="11"/>
        <v>389.95690330067742</v>
      </c>
      <c r="F41" s="8">
        <f t="shared" si="12"/>
        <v>374253.55800000002</v>
      </c>
      <c r="G41" s="8">
        <f t="shared" si="13"/>
        <v>6961346.3020000001</v>
      </c>
      <c r="H41" s="8">
        <f t="shared" si="14"/>
        <v>476</v>
      </c>
      <c r="I41" s="21">
        <f t="shared" si="15"/>
        <v>9.9977153389076854</v>
      </c>
      <c r="J41" s="21">
        <f t="shared" si="16"/>
        <v>389.95690330067742</v>
      </c>
      <c r="K41" s="8">
        <f t="shared" si="17"/>
        <v>476</v>
      </c>
      <c r="L41">
        <v>390</v>
      </c>
      <c r="S41" s="12"/>
    </row>
    <row r="42" spans="1:19" x14ac:dyDescent="0.25">
      <c r="A42" t="s">
        <v>227</v>
      </c>
      <c r="B42">
        <v>374255.08500000002</v>
      </c>
      <c r="C42">
        <v>6961336.4210000001</v>
      </c>
      <c r="D42">
        <v>476</v>
      </c>
      <c r="E42" s="21">
        <f t="shared" si="11"/>
        <v>399.95519765526791</v>
      </c>
      <c r="F42" s="8">
        <f t="shared" si="12"/>
        <v>374255.08500000002</v>
      </c>
      <c r="G42" s="8">
        <f t="shared" si="13"/>
        <v>6961336.4210000001</v>
      </c>
      <c r="H42" s="8">
        <f t="shared" si="14"/>
        <v>476</v>
      </c>
      <c r="I42" s="21">
        <f t="shared" si="15"/>
        <v>9.9982943545905041</v>
      </c>
      <c r="J42" s="21">
        <f t="shared" si="16"/>
        <v>399.95519765526791</v>
      </c>
      <c r="K42" s="8">
        <f t="shared" si="17"/>
        <v>476</v>
      </c>
      <c r="L42">
        <v>400</v>
      </c>
      <c r="S42" s="12"/>
    </row>
    <row r="43" spans="1:19" x14ac:dyDescent="0.25">
      <c r="A43" t="s">
        <v>228</v>
      </c>
      <c r="B43">
        <v>374256.61099999998</v>
      </c>
      <c r="C43">
        <v>6961326.54</v>
      </c>
      <c r="D43">
        <v>476</v>
      </c>
      <c r="E43" s="21">
        <f t="shared" si="11"/>
        <v>409.9533393326443</v>
      </c>
      <c r="F43" s="8">
        <f t="shared" si="12"/>
        <v>374256.61099999998</v>
      </c>
      <c r="G43" s="8">
        <f t="shared" si="13"/>
        <v>6961326.54</v>
      </c>
      <c r="H43" s="8">
        <f t="shared" si="14"/>
        <v>476</v>
      </c>
      <c r="I43" s="21">
        <f t="shared" si="15"/>
        <v>9.9981416773764202</v>
      </c>
      <c r="J43" s="21">
        <f t="shared" si="16"/>
        <v>409.9533393326443</v>
      </c>
      <c r="K43" s="8">
        <f t="shared" si="17"/>
        <v>476</v>
      </c>
      <c r="L43">
        <v>410</v>
      </c>
      <c r="S43" s="12"/>
    </row>
    <row r="44" spans="1:19" x14ac:dyDescent="0.25">
      <c r="A44" t="s">
        <v>229</v>
      </c>
      <c r="B44">
        <v>374258.13699999999</v>
      </c>
      <c r="C44">
        <v>6961316.659</v>
      </c>
      <c r="D44">
        <v>476</v>
      </c>
      <c r="E44" s="21">
        <f t="shared" si="11"/>
        <v>419.95148101002962</v>
      </c>
      <c r="F44" s="8">
        <f t="shared" si="12"/>
        <v>374258.13699999999</v>
      </c>
      <c r="G44" s="8">
        <f t="shared" si="13"/>
        <v>6961316.659</v>
      </c>
      <c r="H44" s="8">
        <f t="shared" si="14"/>
        <v>476</v>
      </c>
      <c r="I44" s="21">
        <f t="shared" si="15"/>
        <v>9.9981416773853038</v>
      </c>
      <c r="J44" s="21">
        <f t="shared" si="16"/>
        <v>419.95148101002962</v>
      </c>
      <c r="K44" s="8">
        <f t="shared" si="17"/>
        <v>476</v>
      </c>
      <c r="L44">
        <v>420</v>
      </c>
      <c r="S44" s="12"/>
    </row>
    <row r="45" spans="1:19" x14ac:dyDescent="0.25">
      <c r="A45" t="s">
        <v>230</v>
      </c>
      <c r="B45">
        <v>374259.66399999999</v>
      </c>
      <c r="C45">
        <v>6961306.7790000001</v>
      </c>
      <c r="D45">
        <v>476</v>
      </c>
      <c r="E45" s="21">
        <f t="shared" si="11"/>
        <v>429.94878709706114</v>
      </c>
      <c r="F45" s="8">
        <f t="shared" si="12"/>
        <v>374259.66399999999</v>
      </c>
      <c r="G45" s="8">
        <f t="shared" si="13"/>
        <v>6961306.7790000001</v>
      </c>
      <c r="H45" s="8">
        <f t="shared" si="14"/>
        <v>476</v>
      </c>
      <c r="I45" s="21">
        <f t="shared" si="15"/>
        <v>9.9973060870315127</v>
      </c>
      <c r="J45" s="21">
        <f t="shared" si="16"/>
        <v>429.94878709706114</v>
      </c>
      <c r="K45" s="8">
        <f t="shared" si="17"/>
        <v>476</v>
      </c>
      <c r="L45">
        <v>430</v>
      </c>
      <c r="S45" s="12"/>
    </row>
    <row r="46" spans="1:19" x14ac:dyDescent="0.25">
      <c r="A46" t="s">
        <v>231</v>
      </c>
      <c r="B46">
        <v>374261.19</v>
      </c>
      <c r="C46">
        <v>6961296.898</v>
      </c>
      <c r="D46">
        <v>476</v>
      </c>
      <c r="E46" s="21">
        <f t="shared" si="11"/>
        <v>439.94692877444646</v>
      </c>
      <c r="F46" s="8">
        <f t="shared" si="12"/>
        <v>374261.19</v>
      </c>
      <c r="G46" s="8">
        <f t="shared" si="13"/>
        <v>6961296.898</v>
      </c>
      <c r="H46" s="8">
        <f t="shared" si="14"/>
        <v>476</v>
      </c>
      <c r="I46" s="21">
        <f t="shared" si="15"/>
        <v>9.9981416773853038</v>
      </c>
      <c r="J46" s="21">
        <f t="shared" si="16"/>
        <v>439.94692877444646</v>
      </c>
      <c r="K46" s="8">
        <f t="shared" si="17"/>
        <v>476</v>
      </c>
      <c r="L46">
        <v>440</v>
      </c>
      <c r="S46" s="12"/>
    </row>
    <row r="47" spans="1:19" x14ac:dyDescent="0.25">
      <c r="A47" t="s">
        <v>232</v>
      </c>
      <c r="B47">
        <v>374262.71600000001</v>
      </c>
      <c r="C47">
        <v>6961287.017</v>
      </c>
      <c r="D47">
        <v>476</v>
      </c>
      <c r="E47" s="21">
        <f t="shared" si="11"/>
        <v>449.94507045183178</v>
      </c>
      <c r="F47" s="8">
        <f t="shared" si="12"/>
        <v>374262.71600000001</v>
      </c>
      <c r="G47" s="8">
        <f t="shared" si="13"/>
        <v>6961287.017</v>
      </c>
      <c r="H47" s="8">
        <f t="shared" si="14"/>
        <v>476</v>
      </c>
      <c r="I47" s="21">
        <f t="shared" si="15"/>
        <v>9.9981416773853038</v>
      </c>
      <c r="J47" s="21">
        <f t="shared" si="16"/>
        <v>449.94507045183178</v>
      </c>
      <c r="K47" s="8">
        <f t="shared" si="17"/>
        <v>476</v>
      </c>
      <c r="L47">
        <v>450</v>
      </c>
      <c r="S47" s="12"/>
    </row>
    <row r="48" spans="1:19" x14ac:dyDescent="0.25">
      <c r="A48" t="s">
        <v>233</v>
      </c>
      <c r="B48">
        <v>374264.24300000002</v>
      </c>
      <c r="C48">
        <v>6961277.1359999999</v>
      </c>
      <c r="D48">
        <v>476.10300000000001</v>
      </c>
      <c r="E48" s="21">
        <f t="shared" si="11"/>
        <v>459.94389533283839</v>
      </c>
      <c r="F48" s="8">
        <f t="shared" si="12"/>
        <v>374264.24300000002</v>
      </c>
      <c r="G48" s="8">
        <f t="shared" si="13"/>
        <v>6961277.1359999999</v>
      </c>
      <c r="H48" s="8">
        <f t="shared" si="14"/>
        <v>476.10300000000001</v>
      </c>
      <c r="I48" s="21">
        <f t="shared" si="15"/>
        <v>9.9988248810065858</v>
      </c>
      <c r="J48" s="21">
        <f t="shared" si="16"/>
        <v>459.94389533283839</v>
      </c>
      <c r="K48" s="8">
        <f t="shared" si="17"/>
        <v>476.10300000000001</v>
      </c>
      <c r="L48">
        <v>460</v>
      </c>
      <c r="S48" s="12"/>
    </row>
    <row r="49" spans="1:19" x14ac:dyDescent="0.25">
      <c r="A49" t="s">
        <v>234</v>
      </c>
      <c r="B49">
        <v>374265.76899999997</v>
      </c>
      <c r="C49">
        <v>6961267.2560000001</v>
      </c>
      <c r="D49">
        <v>476.25</v>
      </c>
      <c r="E49" s="21">
        <f t="shared" si="11"/>
        <v>469.9421294267998</v>
      </c>
      <c r="F49" s="8">
        <f t="shared" si="12"/>
        <v>374265.76899999997</v>
      </c>
      <c r="G49" s="8">
        <f t="shared" si="13"/>
        <v>6961267.2560000001</v>
      </c>
      <c r="H49" s="8">
        <f t="shared" si="14"/>
        <v>476.25</v>
      </c>
      <c r="I49" s="21">
        <f t="shared" si="15"/>
        <v>9.9982340939614112</v>
      </c>
      <c r="J49" s="21">
        <f t="shared" si="16"/>
        <v>469.9421294267998</v>
      </c>
      <c r="K49" s="8">
        <f t="shared" si="17"/>
        <v>476.25</v>
      </c>
      <c r="L49">
        <v>470</v>
      </c>
      <c r="S49" s="12"/>
    </row>
    <row r="50" spans="1:19" x14ac:dyDescent="0.25">
      <c r="A50" t="s">
        <v>235</v>
      </c>
      <c r="B50">
        <v>374267.29499999998</v>
      </c>
      <c r="C50">
        <v>6961257.375</v>
      </c>
      <c r="D50">
        <v>476.38600000000002</v>
      </c>
      <c r="E50" s="21">
        <f t="shared" si="11"/>
        <v>479.9411960332921</v>
      </c>
      <c r="F50" s="8">
        <f t="shared" si="12"/>
        <v>374267.29499999998</v>
      </c>
      <c r="G50" s="8">
        <f t="shared" si="13"/>
        <v>6961257.375</v>
      </c>
      <c r="H50" s="8">
        <f t="shared" si="14"/>
        <v>476.38600000000002</v>
      </c>
      <c r="I50" s="21">
        <f t="shared" si="15"/>
        <v>9.9990666064922795</v>
      </c>
      <c r="J50" s="21">
        <f t="shared" si="16"/>
        <v>479.9411960332921</v>
      </c>
      <c r="K50" s="8">
        <f t="shared" si="17"/>
        <v>476.38600000000002</v>
      </c>
      <c r="L50">
        <v>480</v>
      </c>
      <c r="S50" s="12"/>
    </row>
    <row r="51" spans="1:19" x14ac:dyDescent="0.25">
      <c r="A51" t="s">
        <v>236</v>
      </c>
      <c r="B51">
        <v>374268.82199999999</v>
      </c>
      <c r="C51">
        <v>6961247.4939999999</v>
      </c>
      <c r="D51">
        <v>476.52100000000002</v>
      </c>
      <c r="E51" s="21">
        <f t="shared" si="11"/>
        <v>489.94040175179975</v>
      </c>
      <c r="F51" s="8">
        <f t="shared" si="12"/>
        <v>374268.82199999999</v>
      </c>
      <c r="G51" s="8">
        <f t="shared" si="13"/>
        <v>6961247.4939999999</v>
      </c>
      <c r="H51" s="8">
        <f t="shared" si="14"/>
        <v>476.52100000000002</v>
      </c>
      <c r="I51" s="21">
        <f t="shared" si="15"/>
        <v>9.9992057185076639</v>
      </c>
      <c r="J51" s="21">
        <f t="shared" si="16"/>
        <v>489.94040175179975</v>
      </c>
      <c r="K51" s="8">
        <f t="shared" si="17"/>
        <v>476.52100000000002</v>
      </c>
      <c r="L51">
        <v>490</v>
      </c>
      <c r="S51" s="12"/>
    </row>
    <row r="52" spans="1:19" x14ac:dyDescent="0.25">
      <c r="A52" t="s">
        <v>237</v>
      </c>
      <c r="B52">
        <v>374270.348</v>
      </c>
      <c r="C52">
        <v>6961237.6129999999</v>
      </c>
      <c r="D52">
        <v>476.65699999999998</v>
      </c>
      <c r="E52" s="21">
        <f t="shared" si="11"/>
        <v>499.93946835829206</v>
      </c>
      <c r="F52" s="8">
        <f t="shared" si="12"/>
        <v>374270.348</v>
      </c>
      <c r="G52" s="8">
        <f t="shared" si="13"/>
        <v>6961237.6129999999</v>
      </c>
      <c r="H52" s="8">
        <f t="shared" si="14"/>
        <v>476.65699999999998</v>
      </c>
      <c r="I52" s="21">
        <f t="shared" si="15"/>
        <v>9.9990666064922795</v>
      </c>
      <c r="J52" s="21">
        <f t="shared" si="16"/>
        <v>499.93946835829206</v>
      </c>
      <c r="K52" s="8">
        <f t="shared" si="17"/>
        <v>476.65699999999998</v>
      </c>
      <c r="L52">
        <v>500</v>
      </c>
      <c r="S52" s="12"/>
    </row>
    <row r="53" spans="1:19" x14ac:dyDescent="0.25">
      <c r="A53" t="s">
        <v>238</v>
      </c>
      <c r="B53">
        <v>374271.87400000001</v>
      </c>
      <c r="C53">
        <v>6961227.7319999998</v>
      </c>
      <c r="D53">
        <v>476.79300000000001</v>
      </c>
      <c r="E53" s="21">
        <f t="shared" si="11"/>
        <v>509.93853496478437</v>
      </c>
      <c r="F53" s="8">
        <f t="shared" si="12"/>
        <v>374271.87400000001</v>
      </c>
      <c r="G53" s="8">
        <f t="shared" si="13"/>
        <v>6961227.7319999998</v>
      </c>
      <c r="H53" s="8">
        <f t="shared" si="14"/>
        <v>476.79300000000001</v>
      </c>
      <c r="I53" s="21">
        <f t="shared" si="15"/>
        <v>9.9990666064922795</v>
      </c>
      <c r="J53" s="21">
        <f t="shared" si="16"/>
        <v>509.93853496478437</v>
      </c>
      <c r="K53" s="8">
        <f t="shared" si="17"/>
        <v>476.79300000000001</v>
      </c>
      <c r="L53">
        <v>510</v>
      </c>
      <c r="S53" s="12"/>
    </row>
    <row r="54" spans="1:19" x14ac:dyDescent="0.25">
      <c r="A54" t="s">
        <v>239</v>
      </c>
      <c r="B54">
        <v>374273.40100000001</v>
      </c>
      <c r="C54">
        <v>6961217.852</v>
      </c>
      <c r="D54">
        <v>476.92899999999997</v>
      </c>
      <c r="E54" s="21">
        <f t="shared" si="11"/>
        <v>519.9367660582227</v>
      </c>
      <c r="F54" s="8">
        <f t="shared" si="12"/>
        <v>374273.40100000001</v>
      </c>
      <c r="G54" s="8">
        <f t="shared" si="13"/>
        <v>6961217.852</v>
      </c>
      <c r="H54" s="8">
        <f t="shared" si="14"/>
        <v>476.92899999999997</v>
      </c>
      <c r="I54" s="21">
        <f t="shared" si="15"/>
        <v>9.9982310934383456</v>
      </c>
      <c r="J54" s="21">
        <f t="shared" si="16"/>
        <v>519.9367660582227</v>
      </c>
      <c r="K54" s="8">
        <f t="shared" si="17"/>
        <v>476.92899999999997</v>
      </c>
      <c r="L54">
        <v>520</v>
      </c>
      <c r="S54" s="12"/>
    </row>
    <row r="55" spans="1:19" x14ac:dyDescent="0.25">
      <c r="A55" t="s">
        <v>240</v>
      </c>
      <c r="B55">
        <v>374274.92700000003</v>
      </c>
      <c r="C55">
        <v>6961207.9709999999</v>
      </c>
      <c r="D55">
        <v>477</v>
      </c>
      <c r="E55" s="21">
        <f t="shared" si="11"/>
        <v>529.93515982927761</v>
      </c>
      <c r="F55" s="8">
        <f t="shared" si="12"/>
        <v>374274.92700000003</v>
      </c>
      <c r="G55" s="8">
        <f t="shared" si="13"/>
        <v>6961207.9709999999</v>
      </c>
      <c r="H55" s="8">
        <f t="shared" si="14"/>
        <v>477</v>
      </c>
      <c r="I55" s="21">
        <f t="shared" si="15"/>
        <v>9.9983937710548805</v>
      </c>
      <c r="J55" s="21">
        <f t="shared" si="16"/>
        <v>529.93515982927761</v>
      </c>
      <c r="K55" s="8">
        <f t="shared" si="17"/>
        <v>477</v>
      </c>
      <c r="L55">
        <v>530</v>
      </c>
      <c r="S55" s="12"/>
    </row>
    <row r="56" spans="1:19" x14ac:dyDescent="0.25">
      <c r="A56" t="s">
        <v>241</v>
      </c>
      <c r="B56">
        <v>374276.45299999998</v>
      </c>
      <c r="C56">
        <v>6961198.0899999999</v>
      </c>
      <c r="D56">
        <v>477</v>
      </c>
      <c r="E56" s="21">
        <f t="shared" si="11"/>
        <v>539.93330150665406</v>
      </c>
      <c r="F56" s="8">
        <f t="shared" si="12"/>
        <v>374276.45299999998</v>
      </c>
      <c r="G56" s="8">
        <f t="shared" si="13"/>
        <v>6961198.0899999999</v>
      </c>
      <c r="H56" s="8">
        <f t="shared" si="14"/>
        <v>477</v>
      </c>
      <c r="I56" s="21">
        <f t="shared" si="15"/>
        <v>9.9981416773764202</v>
      </c>
      <c r="J56" s="21">
        <f t="shared" si="16"/>
        <v>539.93330150665406</v>
      </c>
      <c r="K56" s="8">
        <f t="shared" si="17"/>
        <v>477</v>
      </c>
      <c r="L56">
        <v>540</v>
      </c>
      <c r="S56" s="12"/>
    </row>
    <row r="57" spans="1:19" x14ac:dyDescent="0.25">
      <c r="A57" t="s">
        <v>242</v>
      </c>
      <c r="B57">
        <v>374277.98</v>
      </c>
      <c r="C57">
        <v>6961188.2089999998</v>
      </c>
      <c r="D57">
        <v>477</v>
      </c>
      <c r="E57" s="21">
        <f t="shared" si="11"/>
        <v>549.93159586124455</v>
      </c>
      <c r="F57" s="8">
        <f t="shared" si="12"/>
        <v>374277.98</v>
      </c>
      <c r="G57" s="8">
        <f t="shared" si="13"/>
        <v>6961188.2089999998</v>
      </c>
      <c r="H57" s="8">
        <f t="shared" si="14"/>
        <v>477</v>
      </c>
      <c r="I57" s="21">
        <f t="shared" si="15"/>
        <v>9.9982943545905041</v>
      </c>
      <c r="J57" s="21">
        <f t="shared" si="16"/>
        <v>549.93159586124455</v>
      </c>
      <c r="K57" s="8">
        <f t="shared" si="17"/>
        <v>477</v>
      </c>
      <c r="L57">
        <v>550</v>
      </c>
      <c r="S57" s="12"/>
    </row>
    <row r="58" spans="1:19" x14ac:dyDescent="0.25">
      <c r="A58" t="s">
        <v>243</v>
      </c>
      <c r="B58">
        <v>374279.50599999999</v>
      </c>
      <c r="C58">
        <v>6961178.3289999999</v>
      </c>
      <c r="D58">
        <v>477</v>
      </c>
      <c r="E58" s="21">
        <f t="shared" si="11"/>
        <v>559.928749255978</v>
      </c>
      <c r="F58" s="8">
        <f t="shared" si="12"/>
        <v>374279.50599999999</v>
      </c>
      <c r="G58" s="8">
        <f t="shared" si="13"/>
        <v>6961178.3289999999</v>
      </c>
      <c r="H58" s="8">
        <f t="shared" si="14"/>
        <v>477</v>
      </c>
      <c r="I58" s="21">
        <f t="shared" si="15"/>
        <v>9.9971533947334237</v>
      </c>
      <c r="J58" s="21">
        <f t="shared" si="16"/>
        <v>559.928749255978</v>
      </c>
      <c r="K58" s="8">
        <f t="shared" si="17"/>
        <v>477</v>
      </c>
      <c r="L58">
        <v>560</v>
      </c>
      <c r="S58" s="12"/>
    </row>
    <row r="59" spans="1:19" x14ac:dyDescent="0.25">
      <c r="A59" t="s">
        <v>244</v>
      </c>
      <c r="B59">
        <v>374281.03200000001</v>
      </c>
      <c r="C59">
        <v>6961168.4479999999</v>
      </c>
      <c r="D59">
        <v>477.06599999999997</v>
      </c>
      <c r="E59" s="21">
        <f t="shared" si="11"/>
        <v>569.92710877147204</v>
      </c>
      <c r="F59" s="8">
        <f t="shared" si="12"/>
        <v>374281.03200000001</v>
      </c>
      <c r="G59" s="8">
        <f t="shared" si="13"/>
        <v>6961168.4479999999</v>
      </c>
      <c r="H59" s="8">
        <f t="shared" si="14"/>
        <v>477.06599999999997</v>
      </c>
      <c r="I59" s="21">
        <f t="shared" si="15"/>
        <v>9.9983595154939806</v>
      </c>
      <c r="J59" s="21">
        <f t="shared" si="16"/>
        <v>569.92710877147204</v>
      </c>
      <c r="K59" s="8">
        <f t="shared" si="17"/>
        <v>477.06599999999997</v>
      </c>
      <c r="L59">
        <v>570</v>
      </c>
      <c r="S59" s="12"/>
    </row>
    <row r="60" spans="1:19" x14ac:dyDescent="0.25">
      <c r="A60" t="s">
        <v>245</v>
      </c>
      <c r="B60">
        <v>374282.55900000001</v>
      </c>
      <c r="C60">
        <v>6961158.5669999998</v>
      </c>
      <c r="D60">
        <v>477.18700000000001</v>
      </c>
      <c r="E60" s="21">
        <f t="shared" si="11"/>
        <v>579.92613527413903</v>
      </c>
      <c r="F60" s="8">
        <f t="shared" si="12"/>
        <v>374282.55900000001</v>
      </c>
      <c r="G60" s="8">
        <f t="shared" si="13"/>
        <v>6961158.5669999998</v>
      </c>
      <c r="H60" s="8">
        <f t="shared" si="14"/>
        <v>477.18700000000001</v>
      </c>
      <c r="I60" s="21">
        <f t="shared" si="15"/>
        <v>9.9990265026669647</v>
      </c>
      <c r="J60" s="21">
        <f t="shared" si="16"/>
        <v>579.92613527413903</v>
      </c>
      <c r="K60" s="8">
        <f t="shared" si="17"/>
        <v>477.18700000000001</v>
      </c>
      <c r="L60">
        <v>580</v>
      </c>
      <c r="S60" s="12"/>
    </row>
    <row r="61" spans="1:19" x14ac:dyDescent="0.25">
      <c r="A61" t="s">
        <v>246</v>
      </c>
      <c r="B61">
        <v>374284.08500000002</v>
      </c>
      <c r="C61">
        <v>6961148.6859999998</v>
      </c>
      <c r="D61">
        <v>477.303</v>
      </c>
      <c r="E61" s="21">
        <f t="shared" si="11"/>
        <v>589.92494985393148</v>
      </c>
      <c r="F61" s="8">
        <f t="shared" si="12"/>
        <v>374284.08500000002</v>
      </c>
      <c r="G61" s="8">
        <f t="shared" si="13"/>
        <v>6961148.6859999998</v>
      </c>
      <c r="H61" s="8">
        <f t="shared" si="14"/>
        <v>477.303</v>
      </c>
      <c r="I61" s="21">
        <f t="shared" si="15"/>
        <v>9.9988145797923984</v>
      </c>
      <c r="J61" s="21">
        <f t="shared" si="16"/>
        <v>589.92494985393148</v>
      </c>
      <c r="K61" s="8">
        <f t="shared" si="17"/>
        <v>477.303</v>
      </c>
      <c r="L61">
        <v>590</v>
      </c>
      <c r="S61" s="12"/>
    </row>
    <row r="62" spans="1:19" x14ac:dyDescent="0.25">
      <c r="A62" t="s">
        <v>247</v>
      </c>
      <c r="B62">
        <v>374285.61200000002</v>
      </c>
      <c r="C62">
        <v>6961138.8059999999</v>
      </c>
      <c r="D62">
        <v>477.41800000000001</v>
      </c>
      <c r="E62" s="21">
        <f t="shared" si="11"/>
        <v>599.92291734726723</v>
      </c>
      <c r="F62" s="8">
        <f t="shared" si="12"/>
        <v>374285.61200000002</v>
      </c>
      <c r="G62" s="8">
        <f t="shared" si="13"/>
        <v>6961138.8059999999</v>
      </c>
      <c r="H62" s="8">
        <f t="shared" si="14"/>
        <v>477.41800000000001</v>
      </c>
      <c r="I62" s="21">
        <f t="shared" si="15"/>
        <v>9.9979674933357003</v>
      </c>
      <c r="J62" s="21">
        <f t="shared" si="16"/>
        <v>599.92291734726723</v>
      </c>
      <c r="K62" s="8">
        <f t="shared" si="17"/>
        <v>477.41800000000001</v>
      </c>
      <c r="L62">
        <v>600</v>
      </c>
      <c r="S62" s="12"/>
    </row>
    <row r="63" spans="1:19" x14ac:dyDescent="0.25">
      <c r="A63"/>
      <c r="B63" s="20"/>
      <c r="C63" s="20"/>
      <c r="D63" s="20"/>
      <c r="S63" s="12"/>
    </row>
    <row r="64" spans="1:19" x14ac:dyDescent="0.25">
      <c r="A64"/>
      <c r="B64" s="20"/>
      <c r="C64" s="20"/>
      <c r="D64" s="20"/>
      <c r="S64" s="12"/>
    </row>
    <row r="65" spans="1:19" x14ac:dyDescent="0.25">
      <c r="A65"/>
      <c r="B65" s="20"/>
      <c r="C65" s="20"/>
      <c r="D65" s="20"/>
      <c r="S65" s="12"/>
    </row>
    <row r="66" spans="1:19" x14ac:dyDescent="0.25">
      <c r="A66"/>
      <c r="B66" s="20"/>
      <c r="C66" s="20"/>
      <c r="D66" s="20"/>
      <c r="S66" s="12"/>
    </row>
    <row r="67" spans="1:19" x14ac:dyDescent="0.25">
      <c r="A67"/>
      <c r="B67" s="20"/>
      <c r="C67" s="20"/>
      <c r="D67" s="20"/>
      <c r="S67" s="12"/>
    </row>
    <row r="68" spans="1:19" x14ac:dyDescent="0.25">
      <c r="A68"/>
      <c r="B68" s="20"/>
      <c r="C68" s="20"/>
      <c r="D68" s="20"/>
      <c r="S68" s="12"/>
    </row>
    <row r="69" spans="1:19" x14ac:dyDescent="0.25">
      <c r="A69"/>
      <c r="B69" s="20"/>
      <c r="C69" s="20"/>
      <c r="D69" s="20"/>
      <c r="S69" s="12"/>
    </row>
    <row r="70" spans="1:19" x14ac:dyDescent="0.25">
      <c r="A70"/>
      <c r="B70" s="20"/>
      <c r="C70" s="20"/>
      <c r="D70" s="20"/>
      <c r="S70" s="12"/>
    </row>
    <row r="71" spans="1:19" x14ac:dyDescent="0.25">
      <c r="A71"/>
      <c r="B71" s="20"/>
      <c r="C71" s="20"/>
      <c r="D71" s="20"/>
      <c r="S71" s="12"/>
    </row>
    <row r="72" spans="1:19" x14ac:dyDescent="0.25">
      <c r="A72"/>
      <c r="B72" s="20"/>
      <c r="C72" s="20"/>
      <c r="D72" s="20"/>
      <c r="S72" s="12"/>
    </row>
    <row r="73" spans="1:19" x14ac:dyDescent="0.25">
      <c r="A73"/>
      <c r="B73" s="20"/>
      <c r="C73" s="20"/>
      <c r="D73" s="20"/>
      <c r="S73" s="12"/>
    </row>
    <row r="74" spans="1:19" x14ac:dyDescent="0.25">
      <c r="A74"/>
      <c r="B74" s="20"/>
      <c r="C74" s="20"/>
      <c r="D74" s="20"/>
      <c r="S74" s="12"/>
    </row>
    <row r="75" spans="1:19" x14ac:dyDescent="0.25">
      <c r="A75"/>
      <c r="B75" s="20"/>
      <c r="C75" s="20"/>
      <c r="D75" s="20"/>
      <c r="S75" s="12"/>
    </row>
    <row r="76" spans="1:19" x14ac:dyDescent="0.25">
      <c r="A76"/>
      <c r="B76" s="20"/>
      <c r="C76" s="20"/>
      <c r="D76" s="20"/>
      <c r="S76" s="12"/>
    </row>
    <row r="77" spans="1:19" x14ac:dyDescent="0.25">
      <c r="A77"/>
      <c r="B77" s="20"/>
      <c r="C77" s="20"/>
      <c r="D77" s="20"/>
      <c r="S77" s="12"/>
    </row>
    <row r="78" spans="1:19" x14ac:dyDescent="0.25">
      <c r="A78"/>
      <c r="B78" s="20"/>
      <c r="C78" s="20"/>
      <c r="D78" s="20"/>
      <c r="S78" s="12"/>
    </row>
    <row r="79" spans="1:19" x14ac:dyDescent="0.25">
      <c r="A79"/>
      <c r="B79" s="20"/>
      <c r="C79" s="20"/>
      <c r="D79" s="20"/>
      <c r="S79" s="12"/>
    </row>
    <row r="80" spans="1:19" x14ac:dyDescent="0.25">
      <c r="A80"/>
      <c r="B80" s="20"/>
      <c r="C80" s="20"/>
      <c r="D80" s="20"/>
      <c r="S80" s="12"/>
    </row>
    <row r="81" spans="1:19" x14ac:dyDescent="0.25">
      <c r="A81"/>
      <c r="B81" s="20"/>
      <c r="C81" s="20"/>
      <c r="D81" s="20"/>
      <c r="S81" s="12"/>
    </row>
    <row r="82" spans="1:19" x14ac:dyDescent="0.25">
      <c r="A82"/>
      <c r="B82" s="20"/>
      <c r="C82" s="20"/>
      <c r="D82" s="20"/>
      <c r="S82" s="12"/>
    </row>
    <row r="83" spans="1:19" x14ac:dyDescent="0.25">
      <c r="A83"/>
      <c r="B83" s="20"/>
      <c r="C83" s="20"/>
      <c r="D83" s="20"/>
      <c r="S83" s="12"/>
    </row>
    <row r="84" spans="1:19" x14ac:dyDescent="0.25">
      <c r="A84"/>
      <c r="B84" s="20"/>
      <c r="C84" s="20"/>
      <c r="D84" s="20"/>
      <c r="S84" s="12"/>
    </row>
    <row r="85" spans="1:19" x14ac:dyDescent="0.25">
      <c r="A85"/>
      <c r="B85" s="20"/>
      <c r="C85" s="20"/>
      <c r="D85" s="20"/>
      <c r="S85" s="12"/>
    </row>
    <row r="86" spans="1:19" x14ac:dyDescent="0.25">
      <c r="A86"/>
      <c r="B86" s="20"/>
      <c r="C86" s="20"/>
      <c r="D86" s="20"/>
      <c r="S86" s="12"/>
    </row>
    <row r="87" spans="1:19" x14ac:dyDescent="0.25">
      <c r="A87"/>
      <c r="B87" s="20"/>
      <c r="C87" s="20"/>
      <c r="D87" s="20"/>
      <c r="S87" s="12"/>
    </row>
    <row r="88" spans="1:19" x14ac:dyDescent="0.25">
      <c r="A88"/>
      <c r="B88" s="20"/>
      <c r="C88" s="20"/>
      <c r="D88" s="20"/>
      <c r="S88" s="12"/>
    </row>
    <row r="89" spans="1:19" x14ac:dyDescent="0.25">
      <c r="A89"/>
      <c r="B89" s="20"/>
      <c r="C89" s="20"/>
      <c r="D89" s="20"/>
      <c r="S89" s="12"/>
    </row>
    <row r="90" spans="1:19" x14ac:dyDescent="0.25">
      <c r="A90"/>
      <c r="B90" s="20"/>
      <c r="C90" s="20"/>
      <c r="D90" s="20"/>
      <c r="S90" s="12"/>
    </row>
    <row r="91" spans="1:19" x14ac:dyDescent="0.25">
      <c r="A91"/>
      <c r="B91" s="20"/>
      <c r="C91" s="20"/>
      <c r="D91" s="20"/>
      <c r="S91" s="12"/>
    </row>
    <row r="92" spans="1:19" x14ac:dyDescent="0.25">
      <c r="A92"/>
      <c r="B92" s="20"/>
      <c r="C92" s="20"/>
      <c r="D92" s="20"/>
      <c r="S92" s="12"/>
    </row>
    <row r="93" spans="1:19" x14ac:dyDescent="0.25">
      <c r="A93"/>
      <c r="B93" s="20"/>
      <c r="C93" s="20"/>
      <c r="D93" s="20"/>
      <c r="S93" s="12"/>
    </row>
    <row r="94" spans="1:19" x14ac:dyDescent="0.25">
      <c r="A94"/>
      <c r="B94" s="20"/>
      <c r="C94" s="20"/>
      <c r="D94" s="20"/>
      <c r="S94" s="12"/>
    </row>
    <row r="95" spans="1:19" x14ac:dyDescent="0.25">
      <c r="A95"/>
      <c r="B95" s="20"/>
      <c r="C95" s="20"/>
      <c r="D95" s="20"/>
      <c r="S95" s="12"/>
    </row>
    <row r="96" spans="1:19" x14ac:dyDescent="0.25">
      <c r="A96"/>
      <c r="B96" s="20"/>
      <c r="C96" s="20"/>
      <c r="D96" s="20"/>
      <c r="S96" s="12"/>
    </row>
    <row r="97" spans="1:26" x14ac:dyDescent="0.25">
      <c r="A97"/>
      <c r="B97" s="20"/>
      <c r="C97" s="20"/>
      <c r="D97" s="20"/>
      <c r="S97" s="12"/>
    </row>
    <row r="98" spans="1:26" x14ac:dyDescent="0.25">
      <c r="A98"/>
      <c r="B98" s="20"/>
      <c r="C98" s="20"/>
      <c r="D98" s="20"/>
      <c r="S98" s="12"/>
    </row>
    <row r="99" spans="1:26" x14ac:dyDescent="0.25">
      <c r="A99"/>
      <c r="B99" s="20"/>
      <c r="C99" s="20"/>
      <c r="D99" s="20"/>
      <c r="S99" s="12"/>
      <c r="Z99" s="20"/>
    </row>
    <row r="100" spans="1:26" x14ac:dyDescent="0.25">
      <c r="A100"/>
      <c r="B100" s="20"/>
      <c r="C100" s="20"/>
      <c r="D100" s="20"/>
      <c r="S100" s="12"/>
    </row>
    <row r="101" spans="1:26" x14ac:dyDescent="0.25">
      <c r="A101"/>
      <c r="B101" s="20"/>
      <c r="C101" s="20"/>
      <c r="D101" s="20"/>
      <c r="S101" s="12"/>
    </row>
    <row r="102" spans="1:26" x14ac:dyDescent="0.25">
      <c r="A102"/>
      <c r="B102" s="20"/>
      <c r="C102" s="20"/>
      <c r="D102" s="20"/>
      <c r="S102" s="12"/>
    </row>
    <row r="103" spans="1:26" x14ac:dyDescent="0.25">
      <c r="A103"/>
      <c r="B103" s="20"/>
      <c r="C103" s="20"/>
      <c r="D103" s="20"/>
      <c r="S103" s="12"/>
    </row>
    <row r="104" spans="1:26" x14ac:dyDescent="0.25">
      <c r="A104"/>
      <c r="B104" s="20"/>
      <c r="C104" s="20"/>
      <c r="D104" s="20"/>
      <c r="S104" s="12"/>
    </row>
    <row r="105" spans="1:26" x14ac:dyDescent="0.25">
      <c r="A105"/>
      <c r="B105" s="20"/>
      <c r="C105" s="20"/>
      <c r="D105" s="20"/>
      <c r="S105" s="12"/>
    </row>
    <row r="106" spans="1:26" x14ac:dyDescent="0.25">
      <c r="A106"/>
      <c r="B106" s="20"/>
      <c r="C106" s="20"/>
      <c r="D106" s="20"/>
      <c r="S106" s="12"/>
    </row>
    <row r="107" spans="1:26" x14ac:dyDescent="0.25">
      <c r="A107"/>
      <c r="B107" s="20"/>
      <c r="C107" s="20"/>
      <c r="D107" s="20"/>
      <c r="S107" s="12"/>
    </row>
    <row r="108" spans="1:26" x14ac:dyDescent="0.25">
      <c r="A108"/>
      <c r="B108" s="20"/>
      <c r="C108" s="20"/>
      <c r="D108" s="20"/>
    </row>
    <row r="109" spans="1:26" x14ac:dyDescent="0.25">
      <c r="A109"/>
      <c r="B109" s="20"/>
      <c r="C109" s="20"/>
      <c r="D109" s="20"/>
    </row>
    <row r="110" spans="1:26" x14ac:dyDescent="0.25">
      <c r="A110"/>
      <c r="B110" s="20"/>
      <c r="C110" s="20"/>
      <c r="D110" s="20"/>
    </row>
    <row r="111" spans="1:26" x14ac:dyDescent="0.25">
      <c r="A111"/>
      <c r="B111" s="20"/>
      <c r="C111" s="20"/>
      <c r="D111" s="20"/>
    </row>
    <row r="112" spans="1:26" x14ac:dyDescent="0.25">
      <c r="A112"/>
      <c r="B112" s="20"/>
      <c r="C112" s="20"/>
      <c r="D112" s="20"/>
    </row>
    <row r="113" spans="1:4" x14ac:dyDescent="0.25">
      <c r="A113"/>
      <c r="B113" s="20"/>
      <c r="C113" s="20"/>
      <c r="D113" s="20"/>
    </row>
    <row r="114" spans="1:4" x14ac:dyDescent="0.25">
      <c r="A114"/>
      <c r="B114" s="20"/>
      <c r="C114" s="20"/>
      <c r="D114" s="20"/>
    </row>
    <row r="115" spans="1:4" x14ac:dyDescent="0.25">
      <c r="A115"/>
      <c r="B115" s="20"/>
      <c r="C115" s="20"/>
      <c r="D115" s="20"/>
    </row>
    <row r="116" spans="1:4" x14ac:dyDescent="0.25">
      <c r="A116"/>
      <c r="B116" s="20"/>
      <c r="C116" s="20"/>
      <c r="D116" s="20"/>
    </row>
    <row r="117" spans="1:4" x14ac:dyDescent="0.25">
      <c r="A117"/>
      <c r="B117" s="20"/>
      <c r="C117" s="20"/>
      <c r="D117" s="20"/>
    </row>
    <row r="118" spans="1:4" x14ac:dyDescent="0.25">
      <c r="A118"/>
      <c r="B118" s="20"/>
      <c r="C118" s="20"/>
      <c r="D118" s="20"/>
    </row>
    <row r="119" spans="1:4" x14ac:dyDescent="0.25">
      <c r="A119"/>
      <c r="B119" s="20"/>
      <c r="C119" s="20"/>
      <c r="D119" s="20"/>
    </row>
    <row r="120" spans="1:4" x14ac:dyDescent="0.25">
      <c r="A120"/>
      <c r="B120" s="20"/>
      <c r="C120" s="20"/>
      <c r="D120" s="20"/>
    </row>
    <row r="121" spans="1:4" x14ac:dyDescent="0.25">
      <c r="A121"/>
      <c r="B121" s="20"/>
      <c r="C121" s="20"/>
      <c r="D121" s="20"/>
    </row>
    <row r="122" spans="1:4" x14ac:dyDescent="0.25">
      <c r="A122"/>
      <c r="B122" s="20"/>
      <c r="C122" s="20"/>
      <c r="D122" s="20"/>
    </row>
    <row r="123" spans="1:4" x14ac:dyDescent="0.25">
      <c r="A123"/>
      <c r="B123" s="20"/>
      <c r="C123" s="20"/>
      <c r="D123" s="20"/>
    </row>
    <row r="125" spans="1:4" x14ac:dyDescent="0.25">
      <c r="A125"/>
      <c r="B125" s="20"/>
      <c r="C125" s="20"/>
      <c r="D125" s="20"/>
    </row>
    <row r="126" spans="1:4" x14ac:dyDescent="0.25">
      <c r="A126"/>
      <c r="B126" s="20"/>
      <c r="C126" s="20"/>
      <c r="D126" s="20"/>
    </row>
    <row r="127" spans="1:4" x14ac:dyDescent="0.25">
      <c r="A127"/>
      <c r="B127" s="20"/>
      <c r="C127" s="20"/>
      <c r="D127" s="20"/>
    </row>
    <row r="128" spans="1:4" x14ac:dyDescent="0.25">
      <c r="A128"/>
      <c r="B128" s="20"/>
      <c r="C128" s="20"/>
      <c r="D128" s="20"/>
    </row>
    <row r="129" spans="1:4" x14ac:dyDescent="0.25">
      <c r="A129"/>
      <c r="B129" s="20"/>
      <c r="C129" s="20"/>
      <c r="D129" s="20"/>
    </row>
    <row r="130" spans="1:4" x14ac:dyDescent="0.25">
      <c r="A130"/>
      <c r="B130" s="20"/>
      <c r="C130" s="20"/>
      <c r="D130" s="20"/>
    </row>
    <row r="131" spans="1:4" x14ac:dyDescent="0.25">
      <c r="A131"/>
      <c r="B131" s="20"/>
      <c r="C131" s="20"/>
      <c r="D131" s="20"/>
    </row>
    <row r="132" spans="1:4" x14ac:dyDescent="0.25">
      <c r="A132"/>
      <c r="B132" s="20"/>
      <c r="C132" s="20"/>
      <c r="D132" s="20"/>
    </row>
    <row r="133" spans="1:4" x14ac:dyDescent="0.25">
      <c r="A133"/>
      <c r="B133" s="20"/>
      <c r="C133" s="20"/>
      <c r="D133" s="20"/>
    </row>
    <row r="134" spans="1:4" x14ac:dyDescent="0.25">
      <c r="A134"/>
      <c r="B134" s="20"/>
      <c r="C134" s="20"/>
      <c r="D134" s="20"/>
    </row>
    <row r="135" spans="1:4" x14ac:dyDescent="0.25">
      <c r="A135"/>
      <c r="B135" s="20"/>
      <c r="C135" s="20"/>
      <c r="D135" s="20"/>
    </row>
    <row r="136" spans="1:4" x14ac:dyDescent="0.25">
      <c r="A136"/>
      <c r="B136" s="20"/>
      <c r="C136" s="20"/>
      <c r="D136" s="20"/>
    </row>
    <row r="141" spans="1:4" x14ac:dyDescent="0.25">
      <c r="A141"/>
      <c r="B141" s="20"/>
      <c r="C141" s="20"/>
      <c r="D141" s="20"/>
    </row>
    <row r="142" spans="1:4" x14ac:dyDescent="0.25">
      <c r="A142"/>
      <c r="B142" s="20"/>
      <c r="C142" s="20"/>
      <c r="D142" s="20"/>
    </row>
    <row r="143" spans="1:4" x14ac:dyDescent="0.25">
      <c r="A143"/>
      <c r="B143" s="20"/>
      <c r="C143" s="20"/>
      <c r="D143" s="20"/>
    </row>
    <row r="144" spans="1:4" x14ac:dyDescent="0.25">
      <c r="A144"/>
      <c r="B144" s="20"/>
      <c r="C144" s="20"/>
      <c r="D144" s="20"/>
    </row>
    <row r="145" spans="1:4" x14ac:dyDescent="0.25">
      <c r="A145"/>
      <c r="B145" s="20"/>
      <c r="C145" s="20"/>
      <c r="D145" s="20"/>
    </row>
    <row r="146" spans="1:4" x14ac:dyDescent="0.25">
      <c r="A146"/>
      <c r="B146" s="20"/>
      <c r="C146" s="20"/>
      <c r="D146" s="20"/>
    </row>
    <row r="147" spans="1:4" x14ac:dyDescent="0.25">
      <c r="A147"/>
      <c r="B147" s="20"/>
      <c r="C147" s="20"/>
      <c r="D147" s="20"/>
    </row>
    <row r="148" spans="1:4" x14ac:dyDescent="0.25">
      <c r="A148"/>
      <c r="B148" s="20"/>
      <c r="C148" s="20"/>
      <c r="D148" s="20"/>
    </row>
    <row r="149" spans="1:4" x14ac:dyDescent="0.25">
      <c r="A149"/>
      <c r="B149" s="20"/>
      <c r="C149" s="20"/>
      <c r="D149" s="20"/>
    </row>
    <row r="150" spans="1:4" x14ac:dyDescent="0.25">
      <c r="A150"/>
      <c r="B150" s="20"/>
      <c r="C150" s="20"/>
      <c r="D150" s="20"/>
    </row>
    <row r="151" spans="1:4" x14ac:dyDescent="0.25">
      <c r="A151"/>
      <c r="B151" s="20"/>
      <c r="C151" s="20"/>
      <c r="D151" s="20"/>
    </row>
    <row r="152" spans="1:4" x14ac:dyDescent="0.25">
      <c r="A152"/>
      <c r="B152" s="20"/>
      <c r="C152" s="20"/>
      <c r="D152" s="20"/>
    </row>
    <row r="153" spans="1:4" x14ac:dyDescent="0.25">
      <c r="A153"/>
      <c r="B153" s="20"/>
      <c r="C153" s="20"/>
      <c r="D153" s="20"/>
    </row>
    <row r="154" spans="1:4" x14ac:dyDescent="0.25">
      <c r="A154"/>
      <c r="B154" s="20"/>
      <c r="C154" s="20"/>
      <c r="D154" s="20"/>
    </row>
    <row r="155" spans="1:4" x14ac:dyDescent="0.25">
      <c r="A155"/>
      <c r="B155" s="20"/>
      <c r="C155" s="20"/>
      <c r="D155" s="20"/>
    </row>
    <row r="156" spans="1:4" x14ac:dyDescent="0.25">
      <c r="A156"/>
      <c r="B156" s="20"/>
      <c r="C156" s="20"/>
      <c r="D156" s="20"/>
    </row>
    <row r="157" spans="1:4" x14ac:dyDescent="0.25">
      <c r="A157"/>
      <c r="B157" s="20"/>
      <c r="C157" s="20"/>
      <c r="D157" s="20"/>
    </row>
    <row r="158" spans="1:4" x14ac:dyDescent="0.25">
      <c r="A158"/>
      <c r="B158" s="20"/>
      <c r="C158" s="20"/>
      <c r="D158" s="20"/>
    </row>
    <row r="159" spans="1:4" x14ac:dyDescent="0.25">
      <c r="A159"/>
      <c r="B159" s="20"/>
      <c r="C159" s="20"/>
      <c r="D159" s="20"/>
    </row>
    <row r="160" spans="1:4" x14ac:dyDescent="0.25">
      <c r="A160"/>
      <c r="B160" s="20"/>
      <c r="C160" s="20"/>
      <c r="D160" s="20"/>
    </row>
    <row r="161" spans="1:4" x14ac:dyDescent="0.25">
      <c r="A161"/>
      <c r="B161" s="20"/>
      <c r="C161" s="20"/>
      <c r="D161" s="20"/>
    </row>
    <row r="162" spans="1:4" x14ac:dyDescent="0.25">
      <c r="A162"/>
      <c r="B162" s="20"/>
      <c r="C162" s="20"/>
      <c r="D162" s="20"/>
    </row>
    <row r="163" spans="1:4" x14ac:dyDescent="0.25">
      <c r="A163"/>
      <c r="B163" s="20"/>
      <c r="C163" s="20"/>
      <c r="D163" s="20"/>
    </row>
    <row r="164" spans="1:4" x14ac:dyDescent="0.25">
      <c r="A164"/>
      <c r="B164" s="20"/>
      <c r="C164" s="20"/>
      <c r="D164" s="20"/>
    </row>
    <row r="165" spans="1:4" x14ac:dyDescent="0.25">
      <c r="A165"/>
      <c r="B165" s="20"/>
      <c r="C165" s="20"/>
      <c r="D165" s="20"/>
    </row>
    <row r="166" spans="1:4" x14ac:dyDescent="0.25">
      <c r="A166"/>
      <c r="B166" s="20"/>
      <c r="C166" s="20"/>
      <c r="D166" s="20"/>
    </row>
    <row r="167" spans="1:4" x14ac:dyDescent="0.25">
      <c r="A167"/>
      <c r="B167" s="20"/>
      <c r="C167" s="20"/>
      <c r="D167" s="20"/>
    </row>
    <row r="168" spans="1:4" x14ac:dyDescent="0.25">
      <c r="A168"/>
      <c r="B168" s="20"/>
      <c r="C168" s="20"/>
      <c r="D168" s="20"/>
    </row>
    <row r="169" spans="1:4" x14ac:dyDescent="0.25">
      <c r="A169"/>
      <c r="B169" s="20"/>
      <c r="C169" s="20"/>
      <c r="D169" s="20"/>
    </row>
    <row r="170" spans="1:4" x14ac:dyDescent="0.25">
      <c r="A170"/>
      <c r="B170" s="20"/>
      <c r="C170" s="20"/>
      <c r="D170" s="20"/>
    </row>
    <row r="171" spans="1:4" x14ac:dyDescent="0.25">
      <c r="A171"/>
      <c r="B171" s="20"/>
      <c r="C171" s="20"/>
      <c r="D171" s="20"/>
    </row>
    <row r="172" spans="1:4" x14ac:dyDescent="0.25">
      <c r="A172"/>
      <c r="B172" s="20"/>
      <c r="C172" s="20"/>
      <c r="D172" s="20"/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E4FA0-9759-43EF-ADA6-DB027864CAB6}">
  <sheetPr>
    <tabColor rgb="FFFF0000"/>
  </sheetPr>
  <dimension ref="A1:AC180"/>
  <sheetViews>
    <sheetView zoomScale="85" zoomScaleNormal="85" workbookViewId="0">
      <selection activeCell="H8" sqref="H8"/>
    </sheetView>
  </sheetViews>
  <sheetFormatPr baseColWidth="10" defaultColWidth="11.42578125" defaultRowHeight="15" x14ac:dyDescent="0.25"/>
  <cols>
    <col min="1" max="1" width="30.42578125" style="23" customWidth="1"/>
    <col min="2" max="2" width="10.5703125" style="8" bestFit="1" customWidth="1"/>
    <col min="3" max="3" width="11.5703125" style="8" bestFit="1" customWidth="1"/>
    <col min="4" max="4" width="9.85546875" style="8" customWidth="1"/>
    <col min="5" max="5" width="10.140625" style="21" bestFit="1" customWidth="1"/>
    <col min="6" max="6" width="9.5703125" style="8" bestFit="1" customWidth="1"/>
    <col min="7" max="7" width="10.5703125" style="8" bestFit="1" customWidth="1"/>
    <col min="8" max="8" width="13" style="8" bestFit="1" customWidth="1"/>
    <col min="9" max="9" width="11.85546875" style="21" customWidth="1"/>
    <col min="10" max="10" width="10.140625" style="21" bestFit="1" customWidth="1"/>
    <col min="11" max="11" width="6.5703125" style="8" bestFit="1" customWidth="1"/>
    <col min="12" max="12" width="7.85546875" customWidth="1"/>
    <col min="13" max="13" width="10.5703125" customWidth="1"/>
    <col min="14" max="14" width="5.140625" bestFit="1" customWidth="1"/>
    <col min="16" max="17" width="11.42578125" style="20"/>
    <col min="18" max="18" width="14.5703125" bestFit="1" customWidth="1"/>
    <col min="19" max="19" width="11.42578125" style="22"/>
    <col min="25" max="25" width="7.5703125" customWidth="1"/>
    <col min="26" max="26" width="9.5703125" customWidth="1"/>
    <col min="27" max="27" width="9.85546875" style="8" customWidth="1"/>
  </cols>
  <sheetData>
    <row r="1" spans="1:29" s="3" customFormat="1" ht="19.350000000000001" customHeight="1" thickBot="1" x14ac:dyDescent="0.3">
      <c r="A1" s="1" t="s">
        <v>21</v>
      </c>
      <c r="B1" s="2" t="s">
        <v>22</v>
      </c>
      <c r="C1" s="2" t="s">
        <v>23</v>
      </c>
      <c r="D1" s="2" t="s">
        <v>24</v>
      </c>
      <c r="E1" s="1" t="s">
        <v>25</v>
      </c>
      <c r="F1" s="2" t="s">
        <v>22</v>
      </c>
      <c r="G1" s="2" t="s">
        <v>23</v>
      </c>
      <c r="H1" s="2" t="str">
        <f>D1</f>
        <v>Cota corregida</v>
      </c>
      <c r="I1" s="1" t="s">
        <v>26</v>
      </c>
      <c r="J1" s="1" t="s">
        <v>25</v>
      </c>
      <c r="K1" s="2" t="s">
        <v>27</v>
      </c>
      <c r="M1" s="4" t="s">
        <v>28</v>
      </c>
      <c r="O1" s="9" t="s">
        <v>30</v>
      </c>
      <c r="P1" s="10" t="s">
        <v>31</v>
      </c>
      <c r="Q1" s="11" t="s">
        <v>32</v>
      </c>
      <c r="R1" s="10" t="s">
        <v>33</v>
      </c>
      <c r="S1" s="6"/>
      <c r="Y1" s="2"/>
      <c r="Z1" s="2"/>
      <c r="AA1" s="2"/>
      <c r="AB1" s="7"/>
      <c r="AC1" s="7"/>
    </row>
    <row r="2" spans="1:29" ht="15.75" thickTop="1" x14ac:dyDescent="0.25">
      <c r="A2" t="s">
        <v>248</v>
      </c>
      <c r="B2">
        <v>374141.25</v>
      </c>
      <c r="C2">
        <v>6961664.7439999999</v>
      </c>
      <c r="D2">
        <v>475.24</v>
      </c>
      <c r="E2" s="21">
        <f t="shared" ref="E2:E3" si="0">J2</f>
        <v>0</v>
      </c>
      <c r="F2" s="20">
        <f>B2</f>
        <v>374141.25</v>
      </c>
      <c r="G2" s="20">
        <f>C2</f>
        <v>6961664.7439999999</v>
      </c>
      <c r="H2">
        <f>D2</f>
        <v>475.24</v>
      </c>
      <c r="I2" s="8">
        <v>0</v>
      </c>
      <c r="J2" s="21">
        <v>0</v>
      </c>
      <c r="K2" s="20">
        <f>D2</f>
        <v>475.24</v>
      </c>
      <c r="L2">
        <v>0</v>
      </c>
      <c r="M2" s="51"/>
      <c r="N2">
        <v>0</v>
      </c>
      <c r="O2" s="37">
        <f t="shared" ref="O2:O3" si="1">VLOOKUP(N2,$E$2:$G$999989,1,TRUE)</f>
        <v>0</v>
      </c>
      <c r="P2" s="15">
        <f t="shared" ref="P2:P3" si="2">VLOOKUP(O2,$E$2:$G$999989,2,TRUE)</f>
        <v>374141.25</v>
      </c>
      <c r="Q2" s="16">
        <f t="shared" ref="Q2:Q3" si="3">VLOOKUP(O2,$E$2:$G$999989,3,TRUE)</f>
        <v>6961664.7439999999</v>
      </c>
      <c r="R2" s="15">
        <f t="shared" ref="R2:R3" si="4">VLOOKUP(N2,$E$2:$H$999989,4,TRUE)</f>
        <v>475.24</v>
      </c>
      <c r="S2" s="12"/>
      <c r="Z2" s="13"/>
      <c r="AA2" s="20"/>
      <c r="AC2" s="20"/>
    </row>
    <row r="3" spans="1:29" x14ac:dyDescent="0.25">
      <c r="A3" t="s">
        <v>249</v>
      </c>
      <c r="B3">
        <v>374151.223</v>
      </c>
      <c r="C3">
        <v>6961664.0329999998</v>
      </c>
      <c r="D3">
        <v>474.72699999999998</v>
      </c>
      <c r="E3" s="21">
        <f t="shared" si="0"/>
        <v>10.011464378408535</v>
      </c>
      <c r="F3" s="20">
        <f t="shared" ref="F3" si="5">B3</f>
        <v>374151.223</v>
      </c>
      <c r="G3" s="20">
        <f t="shared" ref="G3" si="6">C3</f>
        <v>6961664.0329999998</v>
      </c>
      <c r="H3">
        <f t="shared" ref="H3" si="7">D3</f>
        <v>474.72699999999998</v>
      </c>
      <c r="I3" s="8">
        <f t="shared" ref="I3" si="8">SQRT(((F3-F2)^2)+((G3-G2)^2)+((D3-D2)^2))</f>
        <v>10.011464378408535</v>
      </c>
      <c r="J3" s="21">
        <f t="shared" ref="J3" si="9">I3+J2</f>
        <v>10.011464378408535</v>
      </c>
      <c r="K3" s="20">
        <f t="shared" ref="K3" si="10">D3</f>
        <v>474.72699999999998</v>
      </c>
      <c r="L3">
        <v>10</v>
      </c>
      <c r="N3">
        <v>50</v>
      </c>
      <c r="O3" s="38">
        <f t="shared" si="1"/>
        <v>40.034319208829366</v>
      </c>
      <c r="P3" s="18">
        <f t="shared" si="2"/>
        <v>374181.141</v>
      </c>
      <c r="Q3" s="19">
        <f t="shared" si="3"/>
        <v>6961661.9019999998</v>
      </c>
      <c r="R3" s="18">
        <f t="shared" si="4"/>
        <v>473.46600000000001</v>
      </c>
      <c r="S3" s="12"/>
      <c r="Z3" s="13"/>
      <c r="AA3" s="20"/>
      <c r="AC3" s="20"/>
    </row>
    <row r="4" spans="1:29" x14ac:dyDescent="0.25">
      <c r="A4" t="s">
        <v>250</v>
      </c>
      <c r="B4">
        <v>374161.19500000001</v>
      </c>
      <c r="C4">
        <v>6961663.3229999999</v>
      </c>
      <c r="D4">
        <v>474.12299999999999</v>
      </c>
      <c r="E4" s="21">
        <f t="shared" ref="E4:E37" si="11">J4</f>
        <v>20.026937407682965</v>
      </c>
      <c r="F4" s="20">
        <f t="shared" ref="F4:F37" si="12">B4</f>
        <v>374161.19500000001</v>
      </c>
      <c r="G4" s="20">
        <f t="shared" ref="G4:G37" si="13">C4</f>
        <v>6961663.3229999999</v>
      </c>
      <c r="H4">
        <f t="shared" ref="H4:H37" si="14">D4</f>
        <v>474.12299999999999</v>
      </c>
      <c r="I4" s="8">
        <f t="shared" ref="I4:I37" si="15">SQRT(((F4-F3)^2)+((G4-G3)^2)+((D4-D3)^2))</f>
        <v>10.01547302927443</v>
      </c>
      <c r="J4" s="21">
        <f t="shared" ref="J4:J37" si="16">I4+J3</f>
        <v>20.026937407682965</v>
      </c>
      <c r="K4" s="20">
        <f t="shared" ref="K4:K37" si="17">D4</f>
        <v>474.12299999999999</v>
      </c>
      <c r="L4">
        <v>20</v>
      </c>
      <c r="N4">
        <v>100</v>
      </c>
      <c r="O4" s="37">
        <f t="shared" ref="O4:O26" si="18">VLOOKUP(N4,$E$2:$G$999989,1,TRUE)</f>
        <v>90.035989435020511</v>
      </c>
      <c r="P4" s="15">
        <f t="shared" ref="P4:P26" si="19">VLOOKUP(O4,$E$2:$G$999989,2,TRUE)</f>
        <v>374231.00400000002</v>
      </c>
      <c r="Q4" s="16">
        <f t="shared" ref="Q4:Q26" si="20">VLOOKUP(O4,$E$2:$G$999989,3,TRUE)</f>
        <v>6961658.3490000004</v>
      </c>
      <c r="R4" s="15">
        <f t="shared" ref="R4:R26" si="21">VLOOKUP(N4,$E$2:$H$999989,4,TRUE)</f>
        <v>473.46699999999998</v>
      </c>
      <c r="S4" s="12"/>
      <c r="Z4" s="13"/>
      <c r="AA4" s="20"/>
      <c r="AC4" s="20"/>
    </row>
    <row r="5" spans="1:29" x14ac:dyDescent="0.25">
      <c r="A5" t="s">
        <v>251</v>
      </c>
      <c r="B5">
        <v>374171.16800000001</v>
      </c>
      <c r="C5">
        <v>6961662.6119999997</v>
      </c>
      <c r="D5">
        <v>473.81400000000002</v>
      </c>
      <c r="E5" s="21">
        <f t="shared" si="11"/>
        <v>30.030023481497533</v>
      </c>
      <c r="F5" s="20">
        <f t="shared" si="12"/>
        <v>374171.16800000001</v>
      </c>
      <c r="G5" s="20">
        <f t="shared" si="13"/>
        <v>6961662.6119999997</v>
      </c>
      <c r="H5">
        <f t="shared" si="14"/>
        <v>473.81400000000002</v>
      </c>
      <c r="I5" s="8">
        <f t="shared" si="15"/>
        <v>10.003086073814568</v>
      </c>
      <c r="J5" s="21">
        <f t="shared" si="16"/>
        <v>30.030023481497533</v>
      </c>
      <c r="K5" s="20">
        <f t="shared" si="17"/>
        <v>473.81400000000002</v>
      </c>
      <c r="L5">
        <v>30</v>
      </c>
      <c r="N5">
        <v>150</v>
      </c>
      <c r="O5" s="38">
        <f t="shared" si="18"/>
        <v>140.02615460078414</v>
      </c>
      <c r="P5" s="18">
        <f t="shared" si="19"/>
        <v>374280.86700000003</v>
      </c>
      <c r="Q5" s="19">
        <f t="shared" si="20"/>
        <v>6961654.7960000001</v>
      </c>
      <c r="R5" s="18">
        <f t="shared" si="21"/>
        <v>473.50099999999998</v>
      </c>
      <c r="S5" s="12"/>
      <c r="Z5" s="13"/>
      <c r="AA5" s="20"/>
      <c r="AC5" s="20"/>
    </row>
    <row r="6" spans="1:29" x14ac:dyDescent="0.25">
      <c r="A6" t="s">
        <v>252</v>
      </c>
      <c r="B6">
        <v>374181.141</v>
      </c>
      <c r="C6">
        <v>6961661.9019999998</v>
      </c>
      <c r="D6">
        <v>473.46600000000001</v>
      </c>
      <c r="E6" s="21">
        <f t="shared" si="11"/>
        <v>40.034319208829366</v>
      </c>
      <c r="F6" s="20">
        <f t="shared" si="12"/>
        <v>374181.141</v>
      </c>
      <c r="G6" s="20">
        <f t="shared" si="13"/>
        <v>6961661.9019999998</v>
      </c>
      <c r="H6">
        <f t="shared" si="14"/>
        <v>473.46600000000001</v>
      </c>
      <c r="I6" s="8">
        <f t="shared" si="15"/>
        <v>10.004295727331833</v>
      </c>
      <c r="J6" s="21">
        <f t="shared" si="16"/>
        <v>40.034319208829366</v>
      </c>
      <c r="K6" s="20">
        <f t="shared" si="17"/>
        <v>473.46600000000001</v>
      </c>
      <c r="L6">
        <v>40</v>
      </c>
      <c r="N6">
        <v>200</v>
      </c>
      <c r="O6" s="37">
        <f t="shared" si="18"/>
        <v>190.01721572263057</v>
      </c>
      <c r="P6" s="15">
        <f t="shared" si="19"/>
        <v>374330.73100000003</v>
      </c>
      <c r="Q6" s="16">
        <f t="shared" si="20"/>
        <v>6961651.2429999998</v>
      </c>
      <c r="R6" s="15">
        <f t="shared" si="21"/>
        <v>473.55700000000002</v>
      </c>
      <c r="S6" s="12"/>
      <c r="Z6" s="13"/>
      <c r="AA6" s="20"/>
      <c r="AC6" s="20"/>
    </row>
    <row r="7" spans="1:29" x14ac:dyDescent="0.25">
      <c r="A7" t="s">
        <v>253</v>
      </c>
      <c r="B7">
        <v>374191.11300000001</v>
      </c>
      <c r="C7">
        <v>6961661.1909999996</v>
      </c>
      <c r="D7">
        <v>473.09399999999999</v>
      </c>
      <c r="E7" s="21">
        <f t="shared" si="11"/>
        <v>50.038552762698274</v>
      </c>
      <c r="F7" s="20">
        <f t="shared" si="12"/>
        <v>374191.11300000001</v>
      </c>
      <c r="G7" s="20">
        <f t="shared" si="13"/>
        <v>6961661.1909999996</v>
      </c>
      <c r="H7">
        <f t="shared" si="14"/>
        <v>473.09399999999999</v>
      </c>
      <c r="I7" s="8">
        <f t="shared" si="15"/>
        <v>10.004233553868911</v>
      </c>
      <c r="J7" s="21">
        <f t="shared" si="16"/>
        <v>50.038552762698274</v>
      </c>
      <c r="K7" s="20">
        <f t="shared" si="17"/>
        <v>473.09399999999999</v>
      </c>
      <c r="L7">
        <v>50</v>
      </c>
      <c r="N7">
        <v>250</v>
      </c>
      <c r="O7" s="38">
        <f t="shared" si="18"/>
        <v>240.00757007578429</v>
      </c>
      <c r="P7" s="18">
        <f t="shared" si="19"/>
        <v>374380.59399999998</v>
      </c>
      <c r="Q7" s="19">
        <f t="shared" si="20"/>
        <v>6961647.6900000004</v>
      </c>
      <c r="R7" s="18">
        <f t="shared" si="21"/>
        <v>473.84199999999998</v>
      </c>
      <c r="S7" s="12"/>
      <c r="Z7" s="13"/>
      <c r="AA7" s="20"/>
      <c r="AC7" s="20"/>
    </row>
    <row r="8" spans="1:29" x14ac:dyDescent="0.25">
      <c r="A8" t="s">
        <v>254</v>
      </c>
      <c r="B8">
        <v>374201.08600000001</v>
      </c>
      <c r="C8">
        <v>6961660.4809999997</v>
      </c>
      <c r="D8">
        <v>473</v>
      </c>
      <c r="E8" s="21">
        <f t="shared" si="11"/>
        <v>60.037235925990828</v>
      </c>
      <c r="F8" s="20">
        <f t="shared" si="12"/>
        <v>374201.08600000001</v>
      </c>
      <c r="G8" s="20">
        <f t="shared" si="13"/>
        <v>6961660.4809999997</v>
      </c>
      <c r="H8">
        <f t="shared" si="14"/>
        <v>473</v>
      </c>
      <c r="I8" s="8">
        <f t="shared" si="15"/>
        <v>9.9986831632925526</v>
      </c>
      <c r="J8" s="21">
        <f t="shared" si="16"/>
        <v>60.037235925990828</v>
      </c>
      <c r="K8" s="20">
        <f t="shared" si="17"/>
        <v>473</v>
      </c>
      <c r="L8">
        <v>60</v>
      </c>
      <c r="N8">
        <v>300</v>
      </c>
      <c r="O8" s="37">
        <f t="shared" si="18"/>
        <v>299.99600065343753</v>
      </c>
      <c r="P8" s="15">
        <f t="shared" si="19"/>
        <v>374440.43</v>
      </c>
      <c r="Q8" s="16">
        <f t="shared" si="20"/>
        <v>6961643.4270000001</v>
      </c>
      <c r="R8" s="15">
        <f t="shared" si="21"/>
        <v>473.75599999999997</v>
      </c>
      <c r="S8" s="12"/>
      <c r="Z8" s="13"/>
      <c r="AA8" s="20"/>
      <c r="AC8" s="20"/>
    </row>
    <row r="9" spans="1:29" x14ac:dyDescent="0.25">
      <c r="A9" t="s">
        <v>255</v>
      </c>
      <c r="B9">
        <v>374211.05900000001</v>
      </c>
      <c r="C9">
        <v>6961659.7699999996</v>
      </c>
      <c r="D9">
        <v>473.02800000000002</v>
      </c>
      <c r="E9" s="21">
        <f t="shared" si="11"/>
        <v>70.035587490130936</v>
      </c>
      <c r="F9" s="20">
        <f t="shared" si="12"/>
        <v>374211.05900000001</v>
      </c>
      <c r="G9" s="20">
        <f t="shared" si="13"/>
        <v>6961659.7699999996</v>
      </c>
      <c r="H9">
        <f t="shared" si="14"/>
        <v>473.02800000000002</v>
      </c>
      <c r="I9" s="8">
        <f t="shared" si="15"/>
        <v>9.9983515641401084</v>
      </c>
      <c r="J9" s="21">
        <f t="shared" si="16"/>
        <v>70.035587490130936</v>
      </c>
      <c r="K9" s="20">
        <f t="shared" si="17"/>
        <v>473.02800000000002</v>
      </c>
      <c r="L9">
        <v>70</v>
      </c>
      <c r="N9">
        <v>350</v>
      </c>
      <c r="O9" s="38">
        <f t="shared" si="18"/>
        <v>340.03650616048856</v>
      </c>
      <c r="P9" s="18">
        <f t="shared" si="19"/>
        <v>374480.321</v>
      </c>
      <c r="Q9" s="19">
        <f t="shared" si="20"/>
        <v>6961640.5839999998</v>
      </c>
      <c r="R9" s="18">
        <f t="shared" si="21"/>
        <v>473.012</v>
      </c>
      <c r="S9" s="12"/>
      <c r="Z9" s="13"/>
      <c r="AA9" s="20"/>
      <c r="AC9" s="20"/>
    </row>
    <row r="10" spans="1:29" x14ac:dyDescent="0.25">
      <c r="A10" t="s">
        <v>256</v>
      </c>
      <c r="B10">
        <v>374221.03100000002</v>
      </c>
      <c r="C10">
        <v>6961659.0590000004</v>
      </c>
      <c r="D10">
        <v>473.26400000000001</v>
      </c>
      <c r="E10" s="21">
        <f t="shared" si="11"/>
        <v>80.035687539582057</v>
      </c>
      <c r="F10" s="20">
        <f t="shared" si="12"/>
        <v>374221.03100000002</v>
      </c>
      <c r="G10" s="20">
        <f t="shared" si="13"/>
        <v>6961659.0590000004</v>
      </c>
      <c r="H10">
        <f t="shared" si="14"/>
        <v>473.26400000000001</v>
      </c>
      <c r="I10" s="8">
        <f t="shared" si="15"/>
        <v>10.000100049451117</v>
      </c>
      <c r="J10" s="21">
        <f t="shared" si="16"/>
        <v>80.035687539582057</v>
      </c>
      <c r="K10" s="20">
        <f t="shared" si="17"/>
        <v>473.26400000000001</v>
      </c>
      <c r="L10">
        <v>80</v>
      </c>
      <c r="N10">
        <v>400</v>
      </c>
      <c r="O10" s="37">
        <f t="shared" si="18"/>
        <v>350.23420335152753</v>
      </c>
      <c r="P10" s="15">
        <f t="shared" si="19"/>
        <v>374490.29300000001</v>
      </c>
      <c r="Q10" s="16">
        <f t="shared" si="20"/>
        <v>6961639.8739999998</v>
      </c>
      <c r="R10" s="15">
        <f t="shared" si="21"/>
        <v>471</v>
      </c>
      <c r="S10" s="12"/>
      <c r="Z10" s="13"/>
      <c r="AA10" s="20"/>
      <c r="AC10" s="20"/>
    </row>
    <row r="11" spans="1:29" x14ac:dyDescent="0.25">
      <c r="A11" t="s">
        <v>257</v>
      </c>
      <c r="B11">
        <v>374231.00400000002</v>
      </c>
      <c r="C11">
        <v>6961658.3490000004</v>
      </c>
      <c r="D11">
        <v>473.46699999999998</v>
      </c>
      <c r="E11" s="21">
        <f t="shared" si="11"/>
        <v>90.035989435020511</v>
      </c>
      <c r="F11" s="20">
        <f t="shared" si="12"/>
        <v>374231.00400000002</v>
      </c>
      <c r="G11" s="20">
        <f t="shared" si="13"/>
        <v>6961658.3490000004</v>
      </c>
      <c r="H11">
        <f t="shared" si="14"/>
        <v>473.46699999999998</v>
      </c>
      <c r="I11" s="8">
        <f t="shared" si="15"/>
        <v>10.000301895438454</v>
      </c>
      <c r="J11" s="21">
        <f t="shared" si="16"/>
        <v>90.035989435020511</v>
      </c>
      <c r="K11" s="20">
        <f t="shared" si="17"/>
        <v>473.46699999999998</v>
      </c>
      <c r="L11">
        <v>90</v>
      </c>
      <c r="N11">
        <v>450</v>
      </c>
      <c r="O11" s="38">
        <f t="shared" si="18"/>
        <v>350.23420335152753</v>
      </c>
      <c r="P11" s="18">
        <f t="shared" si="19"/>
        <v>374490.29300000001</v>
      </c>
      <c r="Q11" s="19">
        <f t="shared" si="20"/>
        <v>6961639.8739999998</v>
      </c>
      <c r="R11" s="18">
        <f t="shared" si="21"/>
        <v>471</v>
      </c>
      <c r="S11" s="12"/>
      <c r="Z11" s="13"/>
      <c r="AA11" s="20"/>
      <c r="AC11" s="20"/>
    </row>
    <row r="12" spans="1:29" x14ac:dyDescent="0.25">
      <c r="A12" t="s">
        <v>258</v>
      </c>
      <c r="B12">
        <v>374240.97700000001</v>
      </c>
      <c r="C12">
        <v>6961657.6380000003</v>
      </c>
      <c r="D12">
        <v>473.53899999999999</v>
      </c>
      <c r="E12" s="21">
        <f t="shared" si="11"/>
        <v>100.03456103301104</v>
      </c>
      <c r="F12" s="20">
        <f t="shared" si="12"/>
        <v>374240.97700000001</v>
      </c>
      <c r="G12" s="20">
        <f t="shared" si="13"/>
        <v>6961657.6380000003</v>
      </c>
      <c r="H12">
        <f t="shared" si="14"/>
        <v>473.53899999999999</v>
      </c>
      <c r="I12" s="8">
        <f t="shared" si="15"/>
        <v>9.9985715979905336</v>
      </c>
      <c r="J12" s="21">
        <f t="shared" si="16"/>
        <v>100.03456103301104</v>
      </c>
      <c r="K12" s="20">
        <f t="shared" si="17"/>
        <v>473.53899999999999</v>
      </c>
      <c r="L12">
        <v>100</v>
      </c>
      <c r="N12">
        <v>500</v>
      </c>
      <c r="O12" s="37">
        <f t="shared" si="18"/>
        <v>350.23420335152753</v>
      </c>
      <c r="P12" s="15">
        <f t="shared" si="19"/>
        <v>374490.29300000001</v>
      </c>
      <c r="Q12" s="16">
        <f t="shared" si="20"/>
        <v>6961639.8739999998</v>
      </c>
      <c r="R12" s="15">
        <f t="shared" si="21"/>
        <v>471</v>
      </c>
      <c r="S12" s="12"/>
      <c r="Z12" s="13"/>
      <c r="AA12" s="20"/>
      <c r="AC12" s="20"/>
    </row>
    <row r="13" spans="1:29" x14ac:dyDescent="0.25">
      <c r="A13" t="s">
        <v>259</v>
      </c>
      <c r="B13">
        <v>374250.94900000002</v>
      </c>
      <c r="C13">
        <v>6961656.9280000003</v>
      </c>
      <c r="D13">
        <v>473.57799999999997</v>
      </c>
      <c r="E13" s="21">
        <f t="shared" si="11"/>
        <v>110.03188092386797</v>
      </c>
      <c r="F13" s="20">
        <f t="shared" si="12"/>
        <v>374250.94900000002</v>
      </c>
      <c r="G13" s="20">
        <f t="shared" si="13"/>
        <v>6961656.9280000003</v>
      </c>
      <c r="H13">
        <f t="shared" si="14"/>
        <v>473.57799999999997</v>
      </c>
      <c r="I13" s="8">
        <f t="shared" si="15"/>
        <v>9.997319890856927</v>
      </c>
      <c r="J13" s="21">
        <f t="shared" si="16"/>
        <v>110.03188092386797</v>
      </c>
      <c r="K13" s="20">
        <f t="shared" si="17"/>
        <v>473.57799999999997</v>
      </c>
      <c r="L13">
        <v>110</v>
      </c>
      <c r="N13">
        <v>550</v>
      </c>
      <c r="O13" s="38">
        <f t="shared" si="18"/>
        <v>350.23420335152753</v>
      </c>
      <c r="P13" s="18">
        <f t="shared" si="19"/>
        <v>374490.29300000001</v>
      </c>
      <c r="Q13" s="19">
        <f t="shared" si="20"/>
        <v>6961639.8739999998</v>
      </c>
      <c r="R13" s="18">
        <f t="shared" si="21"/>
        <v>471</v>
      </c>
      <c r="S13" s="12"/>
      <c r="Z13" s="13"/>
      <c r="AA13" s="20"/>
      <c r="AC13" s="20"/>
    </row>
    <row r="14" spans="1:29" x14ac:dyDescent="0.25">
      <c r="A14" t="s">
        <v>260</v>
      </c>
      <c r="B14">
        <v>374260.92200000002</v>
      </c>
      <c r="C14">
        <v>6961656.2170000002</v>
      </c>
      <c r="D14">
        <v>473.61399999999998</v>
      </c>
      <c r="E14" s="21">
        <f t="shared" si="11"/>
        <v>120.03025809219599</v>
      </c>
      <c r="F14" s="20">
        <f t="shared" si="12"/>
        <v>374260.92200000002</v>
      </c>
      <c r="G14" s="20">
        <f t="shared" si="13"/>
        <v>6961656.2170000002</v>
      </c>
      <c r="H14">
        <f t="shared" si="14"/>
        <v>473.61399999999998</v>
      </c>
      <c r="I14" s="8">
        <f t="shared" si="15"/>
        <v>9.998377168328016</v>
      </c>
      <c r="J14" s="21">
        <f t="shared" si="16"/>
        <v>120.03025809219599</v>
      </c>
      <c r="K14" s="20">
        <f t="shared" si="17"/>
        <v>473.61399999999998</v>
      </c>
      <c r="L14">
        <v>120</v>
      </c>
      <c r="N14">
        <v>600</v>
      </c>
      <c r="O14" s="37">
        <f t="shared" si="18"/>
        <v>350.23420335152753</v>
      </c>
      <c r="P14" s="15">
        <f t="shared" si="19"/>
        <v>374490.29300000001</v>
      </c>
      <c r="Q14" s="16">
        <f t="shared" si="20"/>
        <v>6961639.8739999998</v>
      </c>
      <c r="R14" s="15">
        <f t="shared" si="21"/>
        <v>471</v>
      </c>
      <c r="S14" s="12"/>
      <c r="Z14" s="13"/>
      <c r="AA14" s="20"/>
      <c r="AC14" s="20"/>
    </row>
    <row r="15" spans="1:29" x14ac:dyDescent="0.25">
      <c r="A15" t="s">
        <v>261</v>
      </c>
      <c r="B15">
        <v>374270.89500000002</v>
      </c>
      <c r="C15">
        <v>6961655.5060000001</v>
      </c>
      <c r="D15">
        <v>473.572</v>
      </c>
      <c r="E15" s="21">
        <f t="shared" si="11"/>
        <v>130.02865866429465</v>
      </c>
      <c r="F15" s="20">
        <f t="shared" si="12"/>
        <v>374270.89500000002</v>
      </c>
      <c r="G15" s="20">
        <f t="shared" si="13"/>
        <v>6961655.5060000001</v>
      </c>
      <c r="H15">
        <f t="shared" si="14"/>
        <v>473.572</v>
      </c>
      <c r="I15" s="8">
        <f t="shared" si="15"/>
        <v>9.9984005720986673</v>
      </c>
      <c r="J15" s="21">
        <f t="shared" si="16"/>
        <v>130.02865866429465</v>
      </c>
      <c r="K15" s="20">
        <f t="shared" si="17"/>
        <v>473.572</v>
      </c>
      <c r="L15">
        <v>130</v>
      </c>
      <c r="N15">
        <v>650</v>
      </c>
      <c r="O15" s="38">
        <f t="shared" si="18"/>
        <v>350.23420335152753</v>
      </c>
      <c r="P15" s="18">
        <f t="shared" si="19"/>
        <v>374490.29300000001</v>
      </c>
      <c r="Q15" s="19">
        <f t="shared" si="20"/>
        <v>6961639.8739999998</v>
      </c>
      <c r="R15" s="18">
        <f t="shared" si="21"/>
        <v>471</v>
      </c>
      <c r="S15" s="12"/>
      <c r="Z15" s="13"/>
      <c r="AA15" s="20"/>
      <c r="AC15" s="20"/>
    </row>
    <row r="16" spans="1:29" x14ac:dyDescent="0.25">
      <c r="A16" t="s">
        <v>262</v>
      </c>
      <c r="B16">
        <v>374280.86700000003</v>
      </c>
      <c r="C16">
        <v>6961654.7960000001</v>
      </c>
      <c r="D16">
        <v>473.50099999999998</v>
      </c>
      <c r="E16" s="21">
        <f t="shared" si="11"/>
        <v>140.02615460078414</v>
      </c>
      <c r="F16" s="20">
        <f t="shared" si="12"/>
        <v>374280.86700000003</v>
      </c>
      <c r="G16" s="20">
        <f t="shared" si="13"/>
        <v>6961654.7960000001</v>
      </c>
      <c r="H16">
        <f t="shared" si="14"/>
        <v>473.50099999999998</v>
      </c>
      <c r="I16" s="8">
        <f t="shared" si="15"/>
        <v>9.9974959364894751</v>
      </c>
      <c r="J16" s="21">
        <f t="shared" si="16"/>
        <v>140.02615460078414</v>
      </c>
      <c r="K16" s="20">
        <f t="shared" si="17"/>
        <v>473.50099999999998</v>
      </c>
      <c r="L16">
        <v>140</v>
      </c>
      <c r="N16">
        <v>700</v>
      </c>
      <c r="O16" s="37">
        <f t="shared" si="18"/>
        <v>350.23420335152753</v>
      </c>
      <c r="P16" s="15">
        <f t="shared" si="19"/>
        <v>374490.29300000001</v>
      </c>
      <c r="Q16" s="16">
        <f t="shared" si="20"/>
        <v>6961639.8739999998</v>
      </c>
      <c r="R16" s="15">
        <f t="shared" si="21"/>
        <v>471</v>
      </c>
      <c r="S16" s="12"/>
      <c r="Z16" s="13"/>
      <c r="AA16" s="20"/>
      <c r="AC16" s="20"/>
    </row>
    <row r="17" spans="1:29" x14ac:dyDescent="0.25">
      <c r="A17" t="s">
        <v>263</v>
      </c>
      <c r="B17">
        <v>374290.84</v>
      </c>
      <c r="C17">
        <v>6961654.085</v>
      </c>
      <c r="D17">
        <v>473.43</v>
      </c>
      <c r="E17" s="21">
        <f t="shared" si="11"/>
        <v>150.02471904775066</v>
      </c>
      <c r="F17" s="20">
        <f t="shared" si="12"/>
        <v>374290.84</v>
      </c>
      <c r="G17" s="20">
        <f t="shared" si="13"/>
        <v>6961654.085</v>
      </c>
      <c r="H17">
        <f t="shared" si="14"/>
        <v>473.43</v>
      </c>
      <c r="I17" s="8">
        <f t="shared" si="15"/>
        <v>9.9985644469665225</v>
      </c>
      <c r="J17" s="21">
        <f t="shared" si="16"/>
        <v>150.02471904775066</v>
      </c>
      <c r="K17" s="20">
        <f t="shared" si="17"/>
        <v>473.43</v>
      </c>
      <c r="L17">
        <v>150</v>
      </c>
      <c r="N17">
        <v>750</v>
      </c>
      <c r="O17" s="38">
        <f t="shared" si="18"/>
        <v>350.23420335152753</v>
      </c>
      <c r="P17" s="18">
        <f t="shared" si="19"/>
        <v>374490.29300000001</v>
      </c>
      <c r="Q17" s="19">
        <f t="shared" si="20"/>
        <v>6961639.8739999998</v>
      </c>
      <c r="R17" s="18">
        <f t="shared" si="21"/>
        <v>471</v>
      </c>
      <c r="S17" s="12"/>
      <c r="Z17" s="13"/>
      <c r="AA17" s="20"/>
      <c r="AC17" s="20"/>
    </row>
    <row r="18" spans="1:29" x14ac:dyDescent="0.25">
      <c r="A18" t="s">
        <v>264</v>
      </c>
      <c r="B18">
        <v>374300.81300000002</v>
      </c>
      <c r="C18">
        <v>6961653.375</v>
      </c>
      <c r="D18">
        <v>473.41699999999997</v>
      </c>
      <c r="E18" s="21">
        <f t="shared" si="11"/>
        <v>160.02296879457685</v>
      </c>
      <c r="F18" s="20">
        <f t="shared" si="12"/>
        <v>374300.81300000002</v>
      </c>
      <c r="G18" s="20">
        <f t="shared" si="13"/>
        <v>6961653.375</v>
      </c>
      <c r="H18">
        <f t="shared" si="14"/>
        <v>473.41699999999997</v>
      </c>
      <c r="I18" s="8">
        <f t="shared" si="15"/>
        <v>9.9982497468261897</v>
      </c>
      <c r="J18" s="21">
        <f t="shared" si="16"/>
        <v>160.02296879457685</v>
      </c>
      <c r="K18" s="20">
        <f t="shared" si="17"/>
        <v>473.41699999999997</v>
      </c>
      <c r="L18">
        <v>160</v>
      </c>
      <c r="N18">
        <v>800</v>
      </c>
      <c r="O18" s="37">
        <f t="shared" si="18"/>
        <v>350.23420335152753</v>
      </c>
      <c r="P18" s="15">
        <f t="shared" si="19"/>
        <v>374490.29300000001</v>
      </c>
      <c r="Q18" s="16">
        <f t="shared" si="20"/>
        <v>6961639.8739999998</v>
      </c>
      <c r="R18" s="15">
        <f t="shared" si="21"/>
        <v>471</v>
      </c>
      <c r="S18" s="12"/>
      <c r="Z18" s="13"/>
      <c r="AA18" s="20"/>
      <c r="AC18" s="20"/>
    </row>
    <row r="19" spans="1:29" x14ac:dyDescent="0.25">
      <c r="A19" t="s">
        <v>265</v>
      </c>
      <c r="B19">
        <v>374310.78499999997</v>
      </c>
      <c r="C19">
        <v>6961652.6639999999</v>
      </c>
      <c r="D19">
        <v>473.488</v>
      </c>
      <c r="E19" s="21">
        <f t="shared" si="11"/>
        <v>170.02053579856317</v>
      </c>
      <c r="F19" s="20">
        <f t="shared" si="12"/>
        <v>374310.78499999997</v>
      </c>
      <c r="G19" s="20">
        <f t="shared" si="13"/>
        <v>6961652.6639999999</v>
      </c>
      <c r="H19">
        <f t="shared" si="14"/>
        <v>473.488</v>
      </c>
      <c r="I19" s="8">
        <f t="shared" si="15"/>
        <v>9.9975670039863047</v>
      </c>
      <c r="J19" s="21">
        <f t="shared" si="16"/>
        <v>170.02053579856317</v>
      </c>
      <c r="K19" s="20">
        <f t="shared" si="17"/>
        <v>473.488</v>
      </c>
      <c r="L19">
        <v>170</v>
      </c>
      <c r="N19">
        <v>850</v>
      </c>
      <c r="O19" s="38">
        <f t="shared" si="18"/>
        <v>350.23420335152753</v>
      </c>
      <c r="P19" s="18">
        <f t="shared" si="19"/>
        <v>374490.29300000001</v>
      </c>
      <c r="Q19" s="19">
        <f t="shared" si="20"/>
        <v>6961639.8739999998</v>
      </c>
      <c r="R19" s="18">
        <f t="shared" si="21"/>
        <v>471</v>
      </c>
      <c r="S19" s="12"/>
      <c r="Z19" s="13"/>
      <c r="AA19" s="20"/>
      <c r="AC19" s="20"/>
    </row>
    <row r="20" spans="1:29" x14ac:dyDescent="0.25">
      <c r="A20" t="s">
        <v>266</v>
      </c>
      <c r="B20">
        <v>374320.75799999997</v>
      </c>
      <c r="C20">
        <v>6961651.9539999999</v>
      </c>
      <c r="D20">
        <v>473.51400000000001</v>
      </c>
      <c r="E20" s="21">
        <f t="shared" si="11"/>
        <v>180.01881089979489</v>
      </c>
      <c r="F20" s="20">
        <f t="shared" si="12"/>
        <v>374320.75799999997</v>
      </c>
      <c r="G20" s="20">
        <f t="shared" si="13"/>
        <v>6961651.9539999999</v>
      </c>
      <c r="H20">
        <f t="shared" si="14"/>
        <v>473.51400000000001</v>
      </c>
      <c r="I20" s="8">
        <f t="shared" si="15"/>
        <v>9.9982751012317088</v>
      </c>
      <c r="J20" s="21">
        <f t="shared" si="16"/>
        <v>180.01881089979489</v>
      </c>
      <c r="K20" s="20">
        <f t="shared" si="17"/>
        <v>473.51400000000001</v>
      </c>
      <c r="L20">
        <v>180</v>
      </c>
      <c r="N20">
        <v>900</v>
      </c>
      <c r="O20" s="37">
        <f t="shared" si="18"/>
        <v>350.23420335152753</v>
      </c>
      <c r="P20" s="15">
        <f t="shared" si="19"/>
        <v>374490.29300000001</v>
      </c>
      <c r="Q20" s="16">
        <f t="shared" si="20"/>
        <v>6961639.8739999998</v>
      </c>
      <c r="R20" s="15">
        <f t="shared" si="21"/>
        <v>471</v>
      </c>
      <c r="S20" s="12"/>
      <c r="Z20" s="13"/>
      <c r="AA20" s="20"/>
      <c r="AC20" s="20"/>
    </row>
    <row r="21" spans="1:29" x14ac:dyDescent="0.25">
      <c r="A21" t="s">
        <v>267</v>
      </c>
      <c r="B21">
        <v>374330.73100000003</v>
      </c>
      <c r="C21">
        <v>6961651.2429999998</v>
      </c>
      <c r="D21">
        <v>473.55700000000002</v>
      </c>
      <c r="E21" s="21">
        <f t="shared" si="11"/>
        <v>190.01721572263057</v>
      </c>
      <c r="F21" s="20">
        <f t="shared" si="12"/>
        <v>374330.73100000003</v>
      </c>
      <c r="G21" s="20">
        <f t="shared" si="13"/>
        <v>6961651.2429999998</v>
      </c>
      <c r="H21">
        <f t="shared" si="14"/>
        <v>473.55700000000002</v>
      </c>
      <c r="I21" s="8">
        <f t="shared" si="15"/>
        <v>9.9984048228356883</v>
      </c>
      <c r="J21" s="21">
        <f t="shared" si="16"/>
        <v>190.01721572263057</v>
      </c>
      <c r="K21" s="20">
        <f t="shared" si="17"/>
        <v>473.55700000000002</v>
      </c>
      <c r="L21">
        <v>190</v>
      </c>
      <c r="N21">
        <v>950</v>
      </c>
      <c r="O21" s="38">
        <f t="shared" si="18"/>
        <v>350.23420335152753</v>
      </c>
      <c r="P21" s="18">
        <f t="shared" si="19"/>
        <v>374490.29300000001</v>
      </c>
      <c r="Q21" s="19">
        <f t="shared" si="20"/>
        <v>6961639.8739999998</v>
      </c>
      <c r="R21" s="18">
        <f t="shared" si="21"/>
        <v>471</v>
      </c>
      <c r="S21" s="12"/>
      <c r="Z21" s="13"/>
      <c r="AA21" s="20"/>
      <c r="AC21" s="20"/>
    </row>
    <row r="22" spans="1:29" x14ac:dyDescent="0.25">
      <c r="A22" t="s">
        <v>268</v>
      </c>
      <c r="B22">
        <v>374340.70299999998</v>
      </c>
      <c r="C22">
        <v>6961650.5319999997</v>
      </c>
      <c r="D22">
        <v>473.62700000000001</v>
      </c>
      <c r="E22" s="21">
        <f t="shared" si="11"/>
        <v>200.01477567489871</v>
      </c>
      <c r="F22" s="20">
        <f t="shared" si="12"/>
        <v>374340.70299999998</v>
      </c>
      <c r="G22" s="20">
        <f t="shared" si="13"/>
        <v>6961650.5319999997</v>
      </c>
      <c r="H22">
        <f t="shared" si="14"/>
        <v>473.62700000000001</v>
      </c>
      <c r="I22" s="8">
        <f t="shared" si="15"/>
        <v>9.9975599522681371</v>
      </c>
      <c r="J22" s="21">
        <f t="shared" si="16"/>
        <v>200.01477567489871</v>
      </c>
      <c r="K22" s="20">
        <f t="shared" si="17"/>
        <v>473.62700000000001</v>
      </c>
      <c r="L22">
        <v>200</v>
      </c>
      <c r="N22">
        <v>1000</v>
      </c>
      <c r="O22" s="37">
        <f t="shared" si="18"/>
        <v>350.23420335152753</v>
      </c>
      <c r="P22" s="15">
        <f t="shared" si="19"/>
        <v>374490.29300000001</v>
      </c>
      <c r="Q22" s="16">
        <f t="shared" si="20"/>
        <v>6961639.8739999998</v>
      </c>
      <c r="R22" s="15">
        <f t="shared" si="21"/>
        <v>471</v>
      </c>
      <c r="S22" s="12"/>
      <c r="Z22" s="13"/>
      <c r="AA22" s="20"/>
      <c r="AC22" s="20"/>
    </row>
    <row r="23" spans="1:29" x14ac:dyDescent="0.25">
      <c r="A23" t="s">
        <v>269</v>
      </c>
      <c r="B23">
        <v>374350.67599999998</v>
      </c>
      <c r="C23">
        <v>6961649.8219999997</v>
      </c>
      <c r="D23">
        <v>473.69299999999998</v>
      </c>
      <c r="E23" s="21">
        <f t="shared" si="11"/>
        <v>210.01323480618038</v>
      </c>
      <c r="F23" s="20">
        <f t="shared" si="12"/>
        <v>374350.67599999998</v>
      </c>
      <c r="G23" s="20">
        <f t="shared" si="13"/>
        <v>6961649.8219999997</v>
      </c>
      <c r="H23">
        <f t="shared" si="14"/>
        <v>473.69299999999998</v>
      </c>
      <c r="I23" s="8">
        <f t="shared" si="15"/>
        <v>9.9984591312816775</v>
      </c>
      <c r="J23" s="21">
        <f t="shared" si="16"/>
        <v>210.01323480618038</v>
      </c>
      <c r="K23" s="20">
        <f t="shared" si="17"/>
        <v>473.69299999999998</v>
      </c>
      <c r="L23">
        <v>210</v>
      </c>
      <c r="N23">
        <v>1050</v>
      </c>
      <c r="O23" s="38">
        <f t="shared" si="18"/>
        <v>350.23420335152753</v>
      </c>
      <c r="P23" s="18">
        <f t="shared" si="19"/>
        <v>374490.29300000001</v>
      </c>
      <c r="Q23" s="19">
        <f t="shared" si="20"/>
        <v>6961639.8739999998</v>
      </c>
      <c r="R23" s="18">
        <f t="shared" si="21"/>
        <v>471</v>
      </c>
      <c r="S23" s="12"/>
      <c r="Z23" s="13"/>
      <c r="AA23" s="20"/>
      <c r="AC23" s="20"/>
    </row>
    <row r="24" spans="1:29" x14ac:dyDescent="0.25">
      <c r="A24" t="s">
        <v>270</v>
      </c>
      <c r="B24">
        <v>374360.64899999998</v>
      </c>
      <c r="C24">
        <v>6961649.1109999996</v>
      </c>
      <c r="D24">
        <v>473.77499999999998</v>
      </c>
      <c r="E24" s="21">
        <f t="shared" si="11"/>
        <v>220.0118834148746</v>
      </c>
      <c r="F24" s="20">
        <f t="shared" si="12"/>
        <v>374360.64899999998</v>
      </c>
      <c r="G24" s="20">
        <f t="shared" si="13"/>
        <v>6961649.1109999996</v>
      </c>
      <c r="H24">
        <f t="shared" si="14"/>
        <v>473.77499999999998</v>
      </c>
      <c r="I24" s="8">
        <f t="shared" si="15"/>
        <v>9.998648608694225</v>
      </c>
      <c r="J24" s="21">
        <f t="shared" si="16"/>
        <v>220.0118834148746</v>
      </c>
      <c r="K24" s="20">
        <f t="shared" si="17"/>
        <v>473.77499999999998</v>
      </c>
      <c r="L24">
        <v>220</v>
      </c>
      <c r="N24">
        <v>1100</v>
      </c>
      <c r="O24" s="37">
        <f t="shared" si="18"/>
        <v>350.23420335152753</v>
      </c>
      <c r="P24" s="15">
        <f t="shared" si="19"/>
        <v>374490.29300000001</v>
      </c>
      <c r="Q24" s="16">
        <f t="shared" si="20"/>
        <v>6961639.8739999998</v>
      </c>
      <c r="R24" s="15">
        <f t="shared" si="21"/>
        <v>471</v>
      </c>
      <c r="S24" s="12"/>
      <c r="Z24" s="13"/>
      <c r="AA24" s="20"/>
      <c r="AC24" s="20"/>
    </row>
    <row r="25" spans="1:29" x14ac:dyDescent="0.25">
      <c r="A25" t="s">
        <v>271</v>
      </c>
      <c r="B25">
        <v>374370.62099999998</v>
      </c>
      <c r="C25">
        <v>6961648.4009999996</v>
      </c>
      <c r="D25">
        <v>473.822</v>
      </c>
      <c r="E25" s="21">
        <f t="shared" si="11"/>
        <v>230.00923771489437</v>
      </c>
      <c r="F25" s="20">
        <f t="shared" si="12"/>
        <v>374370.62099999998</v>
      </c>
      <c r="G25" s="20">
        <f t="shared" si="13"/>
        <v>6961648.4009999996</v>
      </c>
      <c r="H25">
        <f t="shared" si="14"/>
        <v>473.822</v>
      </c>
      <c r="I25" s="8">
        <f t="shared" si="15"/>
        <v>9.997354300019758</v>
      </c>
      <c r="J25" s="21">
        <f t="shared" si="16"/>
        <v>230.00923771489437</v>
      </c>
      <c r="K25" s="20">
        <f t="shared" si="17"/>
        <v>473.822</v>
      </c>
      <c r="L25">
        <v>230</v>
      </c>
      <c r="N25">
        <v>1150</v>
      </c>
      <c r="O25" s="38">
        <f t="shared" si="18"/>
        <v>350.23420335152753</v>
      </c>
      <c r="P25" s="18">
        <f t="shared" si="19"/>
        <v>374490.29300000001</v>
      </c>
      <c r="Q25" s="19">
        <f t="shared" si="20"/>
        <v>6961639.8739999998</v>
      </c>
      <c r="R25" s="18">
        <f t="shared" si="21"/>
        <v>471</v>
      </c>
      <c r="S25" s="12"/>
      <c r="Z25" s="13"/>
      <c r="AA25" s="20"/>
      <c r="AC25" s="20"/>
    </row>
    <row r="26" spans="1:29" x14ac:dyDescent="0.25">
      <c r="A26" t="s">
        <v>272</v>
      </c>
      <c r="B26">
        <v>374380.59399999998</v>
      </c>
      <c r="C26">
        <v>6961647.6900000004</v>
      </c>
      <c r="D26">
        <v>473.84199999999998</v>
      </c>
      <c r="E26" s="21">
        <f t="shared" si="11"/>
        <v>240.00757007578429</v>
      </c>
      <c r="F26" s="20">
        <f t="shared" si="12"/>
        <v>374380.59399999998</v>
      </c>
      <c r="G26" s="20">
        <f t="shared" si="13"/>
        <v>6961647.6900000004</v>
      </c>
      <c r="H26">
        <f t="shared" si="14"/>
        <v>473.84199999999998</v>
      </c>
      <c r="I26" s="8">
        <f t="shared" si="15"/>
        <v>9.9983323608899219</v>
      </c>
      <c r="J26" s="21">
        <f t="shared" si="16"/>
        <v>240.00757007578429</v>
      </c>
      <c r="K26" s="20">
        <f t="shared" si="17"/>
        <v>473.84199999999998</v>
      </c>
      <c r="L26">
        <v>240</v>
      </c>
      <c r="N26">
        <v>1200</v>
      </c>
      <c r="O26" s="37">
        <f t="shared" si="18"/>
        <v>350.23420335152753</v>
      </c>
      <c r="P26" s="15">
        <f t="shared" si="19"/>
        <v>374490.29300000001</v>
      </c>
      <c r="Q26" s="16">
        <f t="shared" si="20"/>
        <v>6961639.8739999998</v>
      </c>
      <c r="R26" s="15">
        <f t="shared" si="21"/>
        <v>471</v>
      </c>
      <c r="S26" s="12"/>
      <c r="Z26" s="13"/>
      <c r="AA26" s="20"/>
      <c r="AC26" s="20"/>
    </row>
    <row r="27" spans="1:29" x14ac:dyDescent="0.25">
      <c r="A27" t="s">
        <v>273</v>
      </c>
      <c r="B27">
        <v>374390.56699999998</v>
      </c>
      <c r="C27">
        <v>6961646.9800000004</v>
      </c>
      <c r="D27">
        <v>473.86399999999998</v>
      </c>
      <c r="E27" s="21">
        <f t="shared" si="11"/>
        <v>250.00583557535521</v>
      </c>
      <c r="F27" s="20">
        <f t="shared" si="12"/>
        <v>374390.56699999998</v>
      </c>
      <c r="G27" s="20">
        <f t="shared" si="13"/>
        <v>6961646.9800000004</v>
      </c>
      <c r="H27">
        <f t="shared" si="14"/>
        <v>473.86399999999998</v>
      </c>
      <c r="I27" s="8">
        <f t="shared" si="15"/>
        <v>9.9982654995709108</v>
      </c>
      <c r="J27" s="21">
        <f t="shared" si="16"/>
        <v>250.00583557535521</v>
      </c>
      <c r="K27" s="20">
        <f t="shared" si="17"/>
        <v>473.86399999999998</v>
      </c>
      <c r="L27">
        <v>250</v>
      </c>
      <c r="S27" s="12"/>
      <c r="Z27" s="13"/>
      <c r="AA27" s="20"/>
      <c r="AC27" s="20"/>
    </row>
    <row r="28" spans="1:29" x14ac:dyDescent="0.25">
      <c r="A28" t="s">
        <v>274</v>
      </c>
      <c r="B28">
        <v>374400.53899999999</v>
      </c>
      <c r="C28">
        <v>6961646.2690000003</v>
      </c>
      <c r="D28">
        <v>473.88499999999999</v>
      </c>
      <c r="E28" s="21">
        <f t="shared" si="11"/>
        <v>260.00317252078003</v>
      </c>
      <c r="F28" s="20">
        <f t="shared" si="12"/>
        <v>374400.53899999999</v>
      </c>
      <c r="G28" s="20">
        <f t="shared" si="13"/>
        <v>6961646.2690000003</v>
      </c>
      <c r="H28">
        <f t="shared" si="14"/>
        <v>473.88499999999999</v>
      </c>
      <c r="I28" s="8">
        <f t="shared" si="15"/>
        <v>9.9973369454248449</v>
      </c>
      <c r="J28" s="21">
        <f t="shared" si="16"/>
        <v>260.00317252078003</v>
      </c>
      <c r="K28" s="20">
        <f t="shared" si="17"/>
        <v>473.88499999999999</v>
      </c>
      <c r="L28">
        <v>260</v>
      </c>
      <c r="S28" s="12"/>
      <c r="Z28" s="13"/>
      <c r="AA28" s="20"/>
      <c r="AC28" s="20"/>
    </row>
    <row r="29" spans="1:29" x14ac:dyDescent="0.25">
      <c r="A29" t="s">
        <v>275</v>
      </c>
      <c r="B29">
        <v>374410.51199999999</v>
      </c>
      <c r="C29">
        <v>6961645.5580000002</v>
      </c>
      <c r="D29">
        <v>473.91</v>
      </c>
      <c r="E29" s="21">
        <f t="shared" si="11"/>
        <v>270.00151613360623</v>
      </c>
      <c r="F29" s="20">
        <f t="shared" si="12"/>
        <v>374410.51199999999</v>
      </c>
      <c r="G29" s="20">
        <f t="shared" si="13"/>
        <v>6961645.5580000002</v>
      </c>
      <c r="H29">
        <f t="shared" si="14"/>
        <v>473.91</v>
      </c>
      <c r="I29" s="8">
        <f t="shared" si="15"/>
        <v>9.9983436128262255</v>
      </c>
      <c r="J29" s="21">
        <f t="shared" si="16"/>
        <v>270.00151613360623</v>
      </c>
      <c r="K29" s="20">
        <f t="shared" si="17"/>
        <v>473.91</v>
      </c>
      <c r="L29">
        <v>270</v>
      </c>
      <c r="S29" s="12"/>
      <c r="Z29" s="13"/>
      <c r="AA29" s="20"/>
      <c r="AC29" s="20"/>
    </row>
    <row r="30" spans="1:29" x14ac:dyDescent="0.25">
      <c r="A30" t="s">
        <v>276</v>
      </c>
      <c r="B30">
        <v>374420.48499999999</v>
      </c>
      <c r="C30">
        <v>6961644.8480000002</v>
      </c>
      <c r="D30">
        <v>473.92099999999999</v>
      </c>
      <c r="E30" s="21">
        <f t="shared" si="11"/>
        <v>279.99976348001201</v>
      </c>
      <c r="F30" s="20">
        <f t="shared" si="12"/>
        <v>374420.48499999999</v>
      </c>
      <c r="G30" s="20">
        <f t="shared" si="13"/>
        <v>6961644.8480000002</v>
      </c>
      <c r="H30">
        <f t="shared" si="14"/>
        <v>473.92099999999999</v>
      </c>
      <c r="I30" s="8">
        <f t="shared" si="15"/>
        <v>9.9982473464057655</v>
      </c>
      <c r="J30" s="21">
        <f t="shared" si="16"/>
        <v>279.99976348001201</v>
      </c>
      <c r="K30" s="20">
        <f t="shared" si="17"/>
        <v>473.92099999999999</v>
      </c>
      <c r="L30">
        <v>280</v>
      </c>
      <c r="S30" s="12"/>
      <c r="Z30" s="13"/>
      <c r="AA30" s="20"/>
      <c r="AC30" s="20"/>
    </row>
    <row r="31" spans="1:29" x14ac:dyDescent="0.25">
      <c r="A31" t="s">
        <v>277</v>
      </c>
      <c r="B31">
        <v>374430.45699999999</v>
      </c>
      <c r="C31">
        <v>6961644.1370000001</v>
      </c>
      <c r="D31">
        <v>473.84</v>
      </c>
      <c r="E31" s="21">
        <f t="shared" si="11"/>
        <v>289.99740650226261</v>
      </c>
      <c r="F31" s="20">
        <f t="shared" si="12"/>
        <v>374430.45699999999</v>
      </c>
      <c r="G31" s="20">
        <f t="shared" si="13"/>
        <v>6961644.1370000001</v>
      </c>
      <c r="H31">
        <f t="shared" si="14"/>
        <v>473.84</v>
      </c>
      <c r="I31" s="8">
        <f t="shared" si="15"/>
        <v>9.9976430222506227</v>
      </c>
      <c r="J31" s="21">
        <f t="shared" si="16"/>
        <v>289.99740650226261</v>
      </c>
      <c r="K31" s="20">
        <f t="shared" si="17"/>
        <v>473.84</v>
      </c>
      <c r="L31">
        <v>290</v>
      </c>
      <c r="S31" s="12"/>
      <c r="Z31" s="13"/>
      <c r="AA31" s="20"/>
      <c r="AC31" s="20"/>
    </row>
    <row r="32" spans="1:29" x14ac:dyDescent="0.25">
      <c r="A32" t="s">
        <v>278</v>
      </c>
      <c r="B32">
        <v>374440.43</v>
      </c>
      <c r="C32">
        <v>6961643.4270000001</v>
      </c>
      <c r="D32">
        <v>473.75599999999997</v>
      </c>
      <c r="E32" s="21">
        <f t="shared" si="11"/>
        <v>299.99600065343753</v>
      </c>
      <c r="F32" s="20">
        <f t="shared" si="12"/>
        <v>374440.43</v>
      </c>
      <c r="G32" s="20">
        <f t="shared" si="13"/>
        <v>6961643.4270000001</v>
      </c>
      <c r="H32">
        <f t="shared" si="14"/>
        <v>473.75599999999997</v>
      </c>
      <c r="I32" s="8">
        <f t="shared" si="15"/>
        <v>9.9985941511749523</v>
      </c>
      <c r="J32" s="21">
        <f t="shared" si="16"/>
        <v>299.99600065343753</v>
      </c>
      <c r="K32" s="20">
        <f t="shared" si="17"/>
        <v>473.75599999999997</v>
      </c>
      <c r="L32">
        <v>300</v>
      </c>
      <c r="S32" s="12"/>
      <c r="Z32" s="13"/>
      <c r="AA32" s="20"/>
      <c r="AC32" s="20"/>
    </row>
    <row r="33" spans="1:29" x14ac:dyDescent="0.25">
      <c r="A33" t="s">
        <v>279</v>
      </c>
      <c r="B33">
        <v>374450.40299999999</v>
      </c>
      <c r="C33">
        <v>6961642.716</v>
      </c>
      <c r="D33">
        <v>473.69400000000002</v>
      </c>
      <c r="E33" s="21">
        <f t="shared" si="11"/>
        <v>309.99450524163188</v>
      </c>
      <c r="F33" s="20">
        <f t="shared" si="12"/>
        <v>374450.40299999999</v>
      </c>
      <c r="G33" s="20">
        <f t="shared" si="13"/>
        <v>6961642.716</v>
      </c>
      <c r="H33">
        <f t="shared" si="14"/>
        <v>473.69400000000002</v>
      </c>
      <c r="I33" s="8">
        <f t="shared" si="15"/>
        <v>9.998504588194324</v>
      </c>
      <c r="J33" s="21">
        <f t="shared" si="16"/>
        <v>309.99450524163188</v>
      </c>
      <c r="K33" s="20">
        <f t="shared" si="17"/>
        <v>473.69400000000002</v>
      </c>
      <c r="L33">
        <v>310</v>
      </c>
      <c r="S33" s="12"/>
      <c r="Z33" s="13"/>
      <c r="AA33" s="20"/>
      <c r="AC33" s="20"/>
    </row>
    <row r="34" spans="1:29" x14ac:dyDescent="0.25">
      <c r="A34" t="s">
        <v>280</v>
      </c>
      <c r="B34">
        <v>374460.375</v>
      </c>
      <c r="C34">
        <v>6961642.0049999999</v>
      </c>
      <c r="D34">
        <v>473.50799999999998</v>
      </c>
      <c r="E34" s="21">
        <f t="shared" si="11"/>
        <v>319.99355024604887</v>
      </c>
      <c r="F34" s="20">
        <f t="shared" si="12"/>
        <v>374460.375</v>
      </c>
      <c r="G34" s="20">
        <f t="shared" si="13"/>
        <v>6961642.0049999999</v>
      </c>
      <c r="H34">
        <f t="shared" si="14"/>
        <v>473.50799999999998</v>
      </c>
      <c r="I34" s="8">
        <f t="shared" si="15"/>
        <v>9.9990450044170007</v>
      </c>
      <c r="J34" s="21">
        <f t="shared" si="16"/>
        <v>319.99355024604887</v>
      </c>
      <c r="K34" s="20">
        <f t="shared" si="17"/>
        <v>473.50799999999998</v>
      </c>
      <c r="L34">
        <v>320</v>
      </c>
      <c r="S34" s="12"/>
      <c r="Z34" s="13"/>
      <c r="AA34" s="20"/>
      <c r="AC34" s="20"/>
    </row>
    <row r="35" spans="1:29" x14ac:dyDescent="0.25">
      <c r="A35" t="s">
        <v>281</v>
      </c>
      <c r="B35">
        <v>374470.348</v>
      </c>
      <c r="C35">
        <v>6961641.2949999999</v>
      </c>
      <c r="D35">
        <v>473.89499999999998</v>
      </c>
      <c r="E35" s="21">
        <f t="shared" si="11"/>
        <v>329.9992785053966</v>
      </c>
      <c r="F35" s="20">
        <f t="shared" si="12"/>
        <v>374470.348</v>
      </c>
      <c r="G35" s="20">
        <f t="shared" si="13"/>
        <v>6961641.2949999999</v>
      </c>
      <c r="H35">
        <f t="shared" si="14"/>
        <v>473.89499999999998</v>
      </c>
      <c r="I35" s="8">
        <f t="shared" si="15"/>
        <v>10.005728259347741</v>
      </c>
      <c r="J35" s="21">
        <f t="shared" si="16"/>
        <v>329.9992785053966</v>
      </c>
      <c r="K35" s="20">
        <f t="shared" si="17"/>
        <v>473.89499999999998</v>
      </c>
      <c r="L35">
        <v>330</v>
      </c>
      <c r="S35" s="12"/>
      <c r="AA35" s="20"/>
      <c r="AC35" s="20"/>
    </row>
    <row r="36" spans="1:29" x14ac:dyDescent="0.25">
      <c r="A36" t="s">
        <v>282</v>
      </c>
      <c r="B36">
        <v>374480.321</v>
      </c>
      <c r="C36">
        <v>6961640.5839999998</v>
      </c>
      <c r="D36">
        <v>473.012</v>
      </c>
      <c r="E36" s="21">
        <f t="shared" si="11"/>
        <v>340.03650616048856</v>
      </c>
      <c r="F36" s="20">
        <f t="shared" si="12"/>
        <v>374480.321</v>
      </c>
      <c r="G36" s="20">
        <f t="shared" si="13"/>
        <v>6961640.5839999998</v>
      </c>
      <c r="H36">
        <f t="shared" si="14"/>
        <v>473.012</v>
      </c>
      <c r="I36" s="8">
        <f t="shared" si="15"/>
        <v>10.037227655091964</v>
      </c>
      <c r="J36" s="21">
        <f t="shared" si="16"/>
        <v>340.03650616048856</v>
      </c>
      <c r="K36" s="20">
        <f t="shared" si="17"/>
        <v>473.012</v>
      </c>
      <c r="L36">
        <v>340</v>
      </c>
      <c r="S36" s="12"/>
      <c r="AA36" s="20"/>
      <c r="AC36" s="20"/>
    </row>
    <row r="37" spans="1:29" x14ac:dyDescent="0.25">
      <c r="A37" t="s">
        <v>283</v>
      </c>
      <c r="B37">
        <v>374490.29300000001</v>
      </c>
      <c r="C37">
        <v>6961639.8739999998</v>
      </c>
      <c r="D37">
        <v>471</v>
      </c>
      <c r="E37" s="21">
        <f t="shared" si="11"/>
        <v>350.23420335152753</v>
      </c>
      <c r="F37" s="20">
        <f t="shared" si="12"/>
        <v>374490.29300000001</v>
      </c>
      <c r="G37" s="20">
        <f t="shared" si="13"/>
        <v>6961639.8739999998</v>
      </c>
      <c r="H37">
        <f t="shared" si="14"/>
        <v>471</v>
      </c>
      <c r="I37" s="8">
        <f t="shared" si="15"/>
        <v>10.197697191038943</v>
      </c>
      <c r="J37" s="21">
        <f t="shared" si="16"/>
        <v>350.23420335152753</v>
      </c>
      <c r="K37" s="20">
        <f t="shared" si="17"/>
        <v>471</v>
      </c>
      <c r="L37">
        <v>350</v>
      </c>
      <c r="S37" s="12"/>
      <c r="AA37" s="20"/>
      <c r="AC37" s="20"/>
    </row>
    <row r="38" spans="1:29" x14ac:dyDescent="0.25">
      <c r="A38"/>
      <c r="B38" s="20"/>
      <c r="C38" s="20"/>
      <c r="D38" s="20"/>
      <c r="F38" s="20"/>
      <c r="G38" s="20"/>
      <c r="H38"/>
      <c r="I38" s="8"/>
      <c r="K38" s="20"/>
      <c r="S38" s="12"/>
      <c r="AA38" s="20"/>
      <c r="AC38" s="20"/>
    </row>
    <row r="39" spans="1:29" x14ac:dyDescent="0.25">
      <c r="A39"/>
      <c r="B39" s="20"/>
      <c r="C39" s="20"/>
      <c r="D39" s="20"/>
      <c r="F39" s="20"/>
      <c r="G39" s="20"/>
      <c r="H39"/>
      <c r="I39" s="8"/>
      <c r="K39" s="20"/>
      <c r="S39" s="12"/>
      <c r="AA39" s="20"/>
      <c r="AC39" s="20"/>
    </row>
    <row r="40" spans="1:29" x14ac:dyDescent="0.25">
      <c r="A40"/>
      <c r="B40" s="20"/>
      <c r="C40" s="20"/>
      <c r="D40" s="20"/>
      <c r="F40" s="20"/>
      <c r="G40" s="20"/>
      <c r="H40"/>
      <c r="I40" s="8"/>
      <c r="K40" s="20"/>
      <c r="S40" s="12"/>
      <c r="AA40" s="20"/>
      <c r="AC40" s="20"/>
    </row>
    <row r="41" spans="1:29" x14ac:dyDescent="0.25">
      <c r="A41"/>
      <c r="B41" s="20"/>
      <c r="C41" s="20"/>
      <c r="D41" s="20"/>
      <c r="F41" s="20"/>
      <c r="G41" s="20"/>
      <c r="H41"/>
      <c r="I41" s="8"/>
      <c r="K41" s="20"/>
      <c r="S41" s="12"/>
      <c r="AA41" s="20"/>
      <c r="AC41" s="20"/>
    </row>
    <row r="42" spans="1:29" x14ac:dyDescent="0.25">
      <c r="A42"/>
      <c r="B42" s="20"/>
      <c r="C42" s="20"/>
      <c r="D42" s="20"/>
      <c r="F42" s="20"/>
      <c r="G42" s="20"/>
      <c r="H42"/>
      <c r="I42" s="8"/>
      <c r="K42" s="20"/>
      <c r="S42" s="12"/>
      <c r="AA42" s="20"/>
      <c r="AC42" s="20"/>
    </row>
    <row r="43" spans="1:29" x14ac:dyDescent="0.25">
      <c r="A43"/>
      <c r="B43" s="20"/>
      <c r="C43" s="20"/>
      <c r="D43" s="20"/>
      <c r="F43" s="20"/>
      <c r="G43" s="20"/>
      <c r="H43"/>
      <c r="I43" s="8"/>
      <c r="K43" s="20"/>
      <c r="S43" s="12"/>
      <c r="AA43" s="20"/>
      <c r="AC43" s="20"/>
    </row>
    <row r="44" spans="1:29" x14ac:dyDescent="0.25">
      <c r="A44"/>
      <c r="B44" s="20"/>
      <c r="C44" s="20"/>
      <c r="D44" s="20"/>
      <c r="F44" s="20"/>
      <c r="G44" s="20"/>
      <c r="H44"/>
      <c r="I44" s="8"/>
      <c r="K44" s="20"/>
      <c r="S44" s="12"/>
      <c r="AA44" s="20"/>
      <c r="AC44" s="20"/>
    </row>
    <row r="45" spans="1:29" x14ac:dyDescent="0.25">
      <c r="A45"/>
      <c r="B45" s="20"/>
      <c r="C45" s="20"/>
      <c r="D45" s="20"/>
      <c r="F45" s="20"/>
      <c r="G45" s="20"/>
      <c r="H45"/>
      <c r="I45" s="8"/>
      <c r="K45" s="20"/>
      <c r="S45" s="12"/>
      <c r="AA45" s="20"/>
      <c r="AC45" s="20"/>
    </row>
    <row r="46" spans="1:29" x14ac:dyDescent="0.25">
      <c r="A46"/>
      <c r="B46" s="20"/>
      <c r="C46" s="20"/>
      <c r="D46" s="20"/>
      <c r="F46" s="20"/>
      <c r="G46" s="20"/>
      <c r="H46"/>
      <c r="I46" s="8"/>
      <c r="K46" s="20"/>
      <c r="S46" s="12"/>
      <c r="AA46" s="20"/>
      <c r="AC46" s="20"/>
    </row>
    <row r="47" spans="1:29" x14ac:dyDescent="0.25">
      <c r="A47"/>
      <c r="B47" s="20"/>
      <c r="C47" s="20"/>
      <c r="D47" s="20"/>
      <c r="F47" s="20"/>
      <c r="G47" s="20"/>
      <c r="H47"/>
      <c r="I47" s="8"/>
      <c r="K47" s="20"/>
      <c r="S47" s="12"/>
      <c r="AA47" s="20"/>
      <c r="AC47" s="20"/>
    </row>
    <row r="48" spans="1:29" x14ac:dyDescent="0.25">
      <c r="A48"/>
      <c r="B48" s="20"/>
      <c r="C48" s="20"/>
      <c r="D48" s="20"/>
      <c r="F48" s="20"/>
      <c r="G48" s="20"/>
      <c r="H48"/>
      <c r="I48" s="8"/>
      <c r="K48" s="20"/>
      <c r="S48" s="12"/>
      <c r="AA48" s="20"/>
      <c r="AC48" s="20"/>
    </row>
    <row r="49" spans="1:29" x14ac:dyDescent="0.25">
      <c r="A49"/>
      <c r="B49" s="20"/>
      <c r="C49" s="20"/>
      <c r="D49" s="20"/>
      <c r="F49" s="20"/>
      <c r="G49" s="20"/>
      <c r="H49"/>
      <c r="I49" s="8"/>
      <c r="K49" s="20"/>
      <c r="S49" s="12"/>
      <c r="AA49" s="20"/>
      <c r="AC49" s="20"/>
    </row>
    <row r="50" spans="1:29" x14ac:dyDescent="0.25">
      <c r="A50"/>
      <c r="B50" s="20"/>
      <c r="C50" s="20"/>
      <c r="D50" s="20"/>
      <c r="F50" s="20"/>
      <c r="G50" s="20"/>
      <c r="H50"/>
      <c r="I50" s="8"/>
      <c r="K50" s="20"/>
      <c r="S50" s="12"/>
      <c r="AA50" s="20"/>
      <c r="AC50" s="20"/>
    </row>
    <row r="51" spans="1:29" x14ac:dyDescent="0.25">
      <c r="A51"/>
      <c r="B51" s="20"/>
      <c r="C51" s="20"/>
      <c r="D51" s="20"/>
      <c r="F51" s="20"/>
      <c r="G51" s="20"/>
      <c r="H51"/>
      <c r="I51" s="8"/>
      <c r="K51" s="20"/>
      <c r="S51" s="12"/>
      <c r="AA51" s="20"/>
      <c r="AC51" s="20"/>
    </row>
    <row r="52" spans="1:29" x14ac:dyDescent="0.25">
      <c r="A52"/>
      <c r="B52" s="20"/>
      <c r="C52" s="20"/>
      <c r="D52" s="20"/>
      <c r="F52" s="20"/>
      <c r="G52" s="20"/>
      <c r="H52"/>
      <c r="I52" s="8"/>
      <c r="K52" s="20"/>
      <c r="S52" s="12"/>
      <c r="AA52" s="20"/>
      <c r="AC52" s="20"/>
    </row>
    <row r="53" spans="1:29" x14ac:dyDescent="0.25">
      <c r="A53"/>
      <c r="B53" s="20"/>
      <c r="C53" s="20"/>
      <c r="D53" s="20"/>
      <c r="F53" s="20"/>
      <c r="G53" s="20"/>
      <c r="H53"/>
      <c r="I53" s="8"/>
      <c r="K53" s="20"/>
      <c r="S53" s="12"/>
      <c r="AA53" s="20"/>
      <c r="AC53" s="20"/>
    </row>
    <row r="54" spans="1:29" x14ac:dyDescent="0.25">
      <c r="A54"/>
      <c r="B54" s="20"/>
      <c r="C54" s="20"/>
      <c r="D54" s="20"/>
      <c r="F54" s="20"/>
      <c r="G54" s="20"/>
      <c r="H54"/>
      <c r="I54" s="8"/>
      <c r="K54" s="20"/>
      <c r="S54" s="12"/>
      <c r="AA54" s="20"/>
      <c r="AC54" s="20"/>
    </row>
    <row r="55" spans="1:29" x14ac:dyDescent="0.25">
      <c r="A55"/>
      <c r="B55" s="20"/>
      <c r="C55" s="20"/>
      <c r="D55" s="20"/>
      <c r="F55" s="20"/>
      <c r="G55" s="20"/>
      <c r="H55"/>
      <c r="I55" s="8"/>
      <c r="K55" s="20"/>
      <c r="S55" s="12"/>
      <c r="AA55" s="20"/>
      <c r="AC55" s="20"/>
    </row>
    <row r="56" spans="1:29" x14ac:dyDescent="0.25">
      <c r="A56"/>
      <c r="B56" s="20"/>
      <c r="C56" s="20"/>
      <c r="D56" s="20"/>
      <c r="F56" s="20"/>
      <c r="G56" s="20"/>
      <c r="H56"/>
      <c r="I56" s="8"/>
      <c r="K56" s="20"/>
      <c r="S56" s="12"/>
      <c r="AA56" s="20"/>
      <c r="AC56" s="20"/>
    </row>
    <row r="57" spans="1:29" x14ac:dyDescent="0.25">
      <c r="A57"/>
      <c r="B57" s="20"/>
      <c r="C57" s="20"/>
      <c r="D57" s="20"/>
      <c r="F57" s="20"/>
      <c r="G57" s="20"/>
      <c r="H57"/>
      <c r="I57" s="8"/>
      <c r="K57" s="20"/>
      <c r="S57" s="12"/>
      <c r="AA57" s="20"/>
      <c r="AC57" s="20"/>
    </row>
    <row r="58" spans="1:29" x14ac:dyDescent="0.25">
      <c r="A58"/>
      <c r="B58" s="20"/>
      <c r="C58" s="20"/>
      <c r="D58" s="20"/>
      <c r="F58" s="20"/>
      <c r="G58" s="20"/>
      <c r="H58"/>
      <c r="I58" s="8"/>
      <c r="K58" s="20"/>
      <c r="S58" s="12"/>
      <c r="AA58" s="20"/>
      <c r="AC58" s="20"/>
    </row>
    <row r="59" spans="1:29" x14ac:dyDescent="0.25">
      <c r="A59"/>
      <c r="B59" s="20"/>
      <c r="C59" s="20"/>
      <c r="D59" s="20"/>
      <c r="F59" s="20"/>
      <c r="G59" s="20"/>
      <c r="H59"/>
      <c r="I59" s="8"/>
      <c r="K59" s="20"/>
      <c r="S59" s="12"/>
      <c r="AA59" s="20"/>
      <c r="AC59" s="20"/>
    </row>
    <row r="60" spans="1:29" x14ac:dyDescent="0.25">
      <c r="A60"/>
      <c r="B60" s="20"/>
      <c r="C60" s="20"/>
      <c r="D60" s="20"/>
      <c r="F60" s="20"/>
      <c r="G60" s="20"/>
      <c r="H60"/>
      <c r="I60" s="8"/>
      <c r="K60" s="20"/>
      <c r="S60" s="12"/>
      <c r="AA60" s="20"/>
      <c r="AC60" s="20"/>
    </row>
    <row r="61" spans="1:29" x14ac:dyDescent="0.25">
      <c r="A61"/>
      <c r="B61" s="20"/>
      <c r="C61" s="20"/>
      <c r="D61" s="20"/>
      <c r="F61" s="20"/>
      <c r="G61" s="20"/>
      <c r="H61"/>
      <c r="I61" s="8"/>
      <c r="K61" s="20"/>
      <c r="S61" s="12"/>
      <c r="AA61" s="20"/>
      <c r="AC61" s="20"/>
    </row>
    <row r="62" spans="1:29" x14ac:dyDescent="0.25">
      <c r="A62"/>
      <c r="B62" s="20"/>
      <c r="C62" s="20"/>
      <c r="D62" s="20"/>
      <c r="F62" s="20"/>
      <c r="G62" s="20"/>
      <c r="H62"/>
      <c r="I62" s="8"/>
      <c r="K62" s="20"/>
      <c r="S62" s="12"/>
      <c r="AA62" s="20"/>
      <c r="AC62" s="20"/>
    </row>
    <row r="63" spans="1:29" x14ac:dyDescent="0.25">
      <c r="A63"/>
      <c r="B63" s="20"/>
      <c r="C63" s="20"/>
      <c r="D63" s="20"/>
      <c r="S63" s="12"/>
      <c r="AA63" s="20"/>
      <c r="AC63" s="22"/>
    </row>
    <row r="64" spans="1:29" x14ac:dyDescent="0.25">
      <c r="A64"/>
      <c r="B64" s="20"/>
      <c r="C64" s="20"/>
      <c r="D64" s="20"/>
      <c r="S64" s="12"/>
      <c r="AA64" s="20"/>
    </row>
    <row r="65" spans="1:27" x14ac:dyDescent="0.25">
      <c r="A65"/>
      <c r="B65" s="20"/>
      <c r="C65" s="20"/>
      <c r="D65" s="20"/>
      <c r="S65" s="12"/>
      <c r="AA65" s="20"/>
    </row>
    <row r="66" spans="1:27" x14ac:dyDescent="0.25">
      <c r="A66"/>
      <c r="B66" s="20"/>
      <c r="C66" s="20"/>
      <c r="D66" s="20"/>
      <c r="S66" s="12"/>
      <c r="AA66" s="20"/>
    </row>
    <row r="67" spans="1:27" x14ac:dyDescent="0.25">
      <c r="A67"/>
      <c r="B67" s="20"/>
      <c r="C67" s="20"/>
      <c r="D67" s="20"/>
      <c r="S67" s="12"/>
      <c r="AA67" s="20"/>
    </row>
    <row r="68" spans="1:27" x14ac:dyDescent="0.25">
      <c r="A68"/>
      <c r="B68" s="20"/>
      <c r="C68" s="20"/>
      <c r="D68" s="20"/>
      <c r="S68" s="12"/>
      <c r="AA68" s="20"/>
    </row>
    <row r="69" spans="1:27" x14ac:dyDescent="0.25">
      <c r="A69"/>
      <c r="B69" s="20"/>
      <c r="C69" s="20"/>
      <c r="D69" s="20"/>
      <c r="S69" s="12"/>
      <c r="AA69" s="20"/>
    </row>
    <row r="70" spans="1:27" x14ac:dyDescent="0.25">
      <c r="A70"/>
      <c r="B70" s="20"/>
      <c r="C70" s="20"/>
      <c r="D70" s="20"/>
      <c r="S70" s="12"/>
      <c r="AA70" s="20"/>
    </row>
    <row r="71" spans="1:27" x14ac:dyDescent="0.25">
      <c r="A71"/>
      <c r="B71" s="20"/>
      <c r="C71" s="20"/>
      <c r="D71" s="20"/>
      <c r="S71" s="12"/>
      <c r="AA71" s="20"/>
    </row>
    <row r="72" spans="1:27" x14ac:dyDescent="0.25">
      <c r="A72"/>
      <c r="B72" s="20"/>
      <c r="C72" s="20"/>
      <c r="D72" s="20"/>
      <c r="S72" s="12"/>
      <c r="AA72" s="20"/>
    </row>
    <row r="73" spans="1:27" x14ac:dyDescent="0.25">
      <c r="A73"/>
      <c r="B73" s="20"/>
      <c r="C73" s="20"/>
      <c r="D73" s="20"/>
      <c r="S73" s="12"/>
      <c r="AA73" s="20"/>
    </row>
    <row r="74" spans="1:27" x14ac:dyDescent="0.25">
      <c r="A74"/>
      <c r="B74" s="20"/>
      <c r="C74" s="20"/>
      <c r="D74" s="20"/>
      <c r="S74" s="12"/>
      <c r="AA74" s="20"/>
    </row>
    <row r="75" spans="1:27" x14ac:dyDescent="0.25">
      <c r="A75"/>
      <c r="B75" s="20"/>
      <c r="C75" s="20"/>
      <c r="D75" s="20"/>
      <c r="S75" s="12"/>
      <c r="AA75" s="20"/>
    </row>
    <row r="76" spans="1:27" x14ac:dyDescent="0.25">
      <c r="A76"/>
      <c r="B76" s="20"/>
      <c r="C76" s="20"/>
      <c r="D76" s="20"/>
      <c r="S76" s="12"/>
      <c r="AA76" s="20"/>
    </row>
    <row r="77" spans="1:27" x14ac:dyDescent="0.25">
      <c r="A77"/>
      <c r="B77" s="20"/>
      <c r="C77" s="20"/>
      <c r="D77" s="20"/>
      <c r="S77" s="12"/>
      <c r="AA77" s="20"/>
    </row>
    <row r="78" spans="1:27" x14ac:dyDescent="0.25">
      <c r="A78"/>
      <c r="B78" s="20"/>
      <c r="C78" s="20"/>
      <c r="D78" s="20"/>
      <c r="S78" s="12"/>
      <c r="AA78" s="20"/>
    </row>
    <row r="79" spans="1:27" x14ac:dyDescent="0.25">
      <c r="A79"/>
      <c r="B79" s="20"/>
      <c r="C79" s="20"/>
      <c r="D79" s="20"/>
      <c r="S79" s="12"/>
      <c r="AA79" s="20"/>
    </row>
    <row r="80" spans="1:27" x14ac:dyDescent="0.25">
      <c r="A80"/>
      <c r="B80" s="20"/>
      <c r="C80" s="20"/>
      <c r="D80" s="20"/>
      <c r="S80" s="12"/>
      <c r="AA80" s="20"/>
    </row>
    <row r="81" spans="1:27" x14ac:dyDescent="0.25">
      <c r="A81"/>
      <c r="B81" s="20"/>
      <c r="C81" s="20"/>
      <c r="D81" s="20"/>
      <c r="S81" s="12"/>
      <c r="AA81" s="20"/>
    </row>
    <row r="82" spans="1:27" x14ac:dyDescent="0.25">
      <c r="A82"/>
      <c r="B82" s="20"/>
      <c r="C82" s="20"/>
      <c r="D82" s="20"/>
      <c r="S82" s="12"/>
      <c r="AA82" s="20"/>
    </row>
    <row r="83" spans="1:27" x14ac:dyDescent="0.25">
      <c r="A83"/>
      <c r="B83" s="20"/>
      <c r="C83" s="20"/>
      <c r="D83" s="20"/>
      <c r="S83" s="12"/>
      <c r="AA83" s="20"/>
    </row>
    <row r="84" spans="1:27" x14ac:dyDescent="0.25">
      <c r="A84"/>
      <c r="B84" s="20"/>
      <c r="C84" s="20"/>
      <c r="D84" s="20"/>
      <c r="S84" s="12"/>
      <c r="AA84" s="20"/>
    </row>
    <row r="85" spans="1:27" x14ac:dyDescent="0.25">
      <c r="A85"/>
      <c r="B85" s="20"/>
      <c r="C85" s="20"/>
      <c r="D85" s="20"/>
      <c r="S85" s="12"/>
      <c r="AA85" s="20"/>
    </row>
    <row r="86" spans="1:27" x14ac:dyDescent="0.25">
      <c r="A86"/>
      <c r="B86" s="20"/>
      <c r="C86" s="20"/>
      <c r="D86" s="20"/>
      <c r="S86" s="12"/>
      <c r="AA86" s="20"/>
    </row>
    <row r="87" spans="1:27" x14ac:dyDescent="0.25">
      <c r="A87"/>
      <c r="B87" s="20"/>
      <c r="C87" s="20"/>
      <c r="D87" s="20"/>
      <c r="S87" s="12"/>
      <c r="AA87" s="20"/>
    </row>
    <row r="88" spans="1:27" x14ac:dyDescent="0.25">
      <c r="A88"/>
      <c r="B88" s="20"/>
      <c r="C88" s="20"/>
      <c r="D88" s="20"/>
      <c r="S88" s="12"/>
      <c r="Z88" s="20"/>
      <c r="AA88" s="20"/>
    </row>
    <row r="89" spans="1:27" x14ac:dyDescent="0.25">
      <c r="A89"/>
      <c r="B89" s="20"/>
      <c r="C89" s="20"/>
      <c r="D89" s="20"/>
      <c r="S89" s="12"/>
      <c r="AA89" s="20"/>
    </row>
    <row r="90" spans="1:27" x14ac:dyDescent="0.25">
      <c r="A90"/>
      <c r="B90" s="20"/>
      <c r="C90" s="20"/>
      <c r="D90" s="20"/>
      <c r="S90" s="12"/>
      <c r="AA90" s="20"/>
    </row>
    <row r="91" spans="1:27" x14ac:dyDescent="0.25">
      <c r="A91"/>
      <c r="B91" s="20"/>
      <c r="C91" s="20"/>
      <c r="D91" s="20"/>
      <c r="S91" s="12"/>
      <c r="AA91" s="20"/>
    </row>
    <row r="92" spans="1:27" x14ac:dyDescent="0.25">
      <c r="A92"/>
      <c r="B92" s="20"/>
      <c r="C92" s="20"/>
      <c r="D92" s="20"/>
      <c r="S92" s="12"/>
      <c r="AA92" s="20"/>
    </row>
    <row r="93" spans="1:27" x14ac:dyDescent="0.25">
      <c r="A93"/>
      <c r="B93" s="20"/>
      <c r="C93" s="20"/>
      <c r="D93" s="20"/>
      <c r="S93" s="12"/>
      <c r="AA93" s="20"/>
    </row>
    <row r="94" spans="1:27" x14ac:dyDescent="0.25">
      <c r="A94"/>
      <c r="B94" s="20"/>
      <c r="C94" s="20"/>
      <c r="D94" s="20"/>
      <c r="S94" s="12"/>
      <c r="AA94" s="20"/>
    </row>
    <row r="95" spans="1:27" x14ac:dyDescent="0.25">
      <c r="A95"/>
      <c r="B95" s="20"/>
      <c r="C95" s="20"/>
      <c r="D95" s="20"/>
      <c r="S95" s="12"/>
      <c r="AA95" s="20"/>
    </row>
    <row r="96" spans="1:27" x14ac:dyDescent="0.25">
      <c r="A96"/>
      <c r="B96" s="20"/>
      <c r="C96" s="20"/>
      <c r="D96" s="20"/>
      <c r="S96" s="12"/>
      <c r="AA96" s="20"/>
    </row>
    <row r="97" spans="1:29" x14ac:dyDescent="0.25">
      <c r="A97"/>
      <c r="B97" s="20"/>
      <c r="C97" s="20"/>
      <c r="D97" s="20"/>
      <c r="AA97" s="20"/>
    </row>
    <row r="98" spans="1:29" x14ac:dyDescent="0.25">
      <c r="A98"/>
      <c r="B98" s="20"/>
      <c r="C98" s="20"/>
      <c r="D98" s="20"/>
      <c r="AA98" s="20"/>
    </row>
    <row r="99" spans="1:29" x14ac:dyDescent="0.25">
      <c r="A99"/>
      <c r="B99" s="20"/>
      <c r="C99" s="20"/>
      <c r="D99" s="20"/>
      <c r="AA99" s="20"/>
    </row>
    <row r="100" spans="1:29" s="8" customFormat="1" x14ac:dyDescent="0.25">
      <c r="A100"/>
      <c r="B100" s="20"/>
      <c r="C100" s="20"/>
      <c r="D100" s="20"/>
      <c r="E100" s="21"/>
      <c r="I100" s="21"/>
      <c r="J100" s="21"/>
      <c r="L100"/>
      <c r="M100"/>
      <c r="N100"/>
      <c r="O100"/>
      <c r="P100" s="20"/>
      <c r="Q100" s="20"/>
      <c r="R100"/>
      <c r="S100" s="22"/>
      <c r="T100"/>
      <c r="U100"/>
      <c r="V100"/>
      <c r="W100"/>
      <c r="X100"/>
      <c r="Y100"/>
      <c r="Z100"/>
      <c r="AA100" s="20"/>
      <c r="AB100"/>
      <c r="AC100"/>
    </row>
    <row r="101" spans="1:29" s="8" customFormat="1" x14ac:dyDescent="0.25">
      <c r="A101"/>
      <c r="B101" s="20"/>
      <c r="C101" s="20"/>
      <c r="D101" s="20"/>
      <c r="E101" s="21"/>
      <c r="I101" s="21"/>
      <c r="J101" s="21"/>
      <c r="L101"/>
      <c r="M101"/>
      <c r="N101"/>
      <c r="O101"/>
      <c r="P101" s="20"/>
      <c r="Q101" s="20"/>
      <c r="R101"/>
      <c r="S101" s="22"/>
      <c r="T101"/>
      <c r="U101"/>
      <c r="V101"/>
      <c r="W101"/>
      <c r="X101"/>
      <c r="Y101"/>
      <c r="Z101"/>
      <c r="AA101" s="20"/>
      <c r="AB101"/>
      <c r="AC101"/>
    </row>
    <row r="102" spans="1:29" s="8" customFormat="1" x14ac:dyDescent="0.25">
      <c r="A102"/>
      <c r="B102" s="20"/>
      <c r="C102" s="20"/>
      <c r="D102" s="20"/>
      <c r="E102" s="21"/>
      <c r="I102" s="21"/>
      <c r="J102" s="21"/>
      <c r="L102"/>
      <c r="M102"/>
      <c r="N102"/>
      <c r="O102"/>
      <c r="P102" s="20"/>
      <c r="Q102" s="20"/>
      <c r="R102"/>
      <c r="S102" s="22"/>
      <c r="T102"/>
      <c r="U102"/>
      <c r="V102"/>
      <c r="W102"/>
      <c r="X102"/>
      <c r="Y102"/>
      <c r="Z102"/>
      <c r="AA102" s="20"/>
      <c r="AB102"/>
      <c r="AC102"/>
    </row>
    <row r="103" spans="1:29" s="8" customFormat="1" x14ac:dyDescent="0.25">
      <c r="A103"/>
      <c r="B103" s="20"/>
      <c r="C103" s="20"/>
      <c r="D103" s="20"/>
      <c r="E103" s="21"/>
      <c r="I103" s="21"/>
      <c r="J103" s="21"/>
      <c r="L103"/>
      <c r="M103"/>
      <c r="N103"/>
      <c r="O103"/>
      <c r="P103" s="20"/>
      <c r="Q103" s="20"/>
      <c r="R103"/>
      <c r="S103" s="22"/>
      <c r="T103"/>
      <c r="U103"/>
      <c r="V103"/>
      <c r="W103"/>
      <c r="X103"/>
      <c r="Y103"/>
      <c r="Z103"/>
      <c r="AA103" s="20"/>
      <c r="AB103"/>
      <c r="AC103"/>
    </row>
    <row r="104" spans="1:29" s="8" customFormat="1" x14ac:dyDescent="0.25">
      <c r="A104"/>
      <c r="B104" s="20"/>
      <c r="C104" s="20"/>
      <c r="D104" s="20"/>
      <c r="E104" s="21"/>
      <c r="I104" s="21"/>
      <c r="J104" s="21"/>
      <c r="L104"/>
      <c r="M104"/>
      <c r="N104"/>
      <c r="O104"/>
      <c r="P104" s="20"/>
      <c r="Q104" s="20"/>
      <c r="R104"/>
      <c r="S104" s="22"/>
      <c r="T104"/>
      <c r="U104"/>
      <c r="V104"/>
      <c r="W104"/>
      <c r="X104"/>
      <c r="Y104"/>
      <c r="Z104"/>
      <c r="AA104" s="20"/>
      <c r="AB104"/>
      <c r="AC104"/>
    </row>
    <row r="105" spans="1:29" s="8" customFormat="1" x14ac:dyDescent="0.25">
      <c r="A105"/>
      <c r="B105" s="20"/>
      <c r="C105" s="20"/>
      <c r="D105" s="20"/>
      <c r="E105" s="21"/>
      <c r="I105" s="21"/>
      <c r="J105" s="21"/>
      <c r="L105"/>
      <c r="M105"/>
      <c r="N105"/>
      <c r="O105"/>
      <c r="P105" s="20"/>
      <c r="Q105" s="20"/>
      <c r="R105"/>
      <c r="S105" s="22"/>
      <c r="T105"/>
      <c r="U105"/>
      <c r="V105"/>
      <c r="W105"/>
      <c r="X105"/>
      <c r="Y105"/>
      <c r="Z105"/>
      <c r="AA105" s="20"/>
      <c r="AB105"/>
      <c r="AC105"/>
    </row>
    <row r="106" spans="1:29" s="8" customFormat="1" x14ac:dyDescent="0.25">
      <c r="A106"/>
      <c r="B106" s="20"/>
      <c r="C106" s="20"/>
      <c r="D106" s="20"/>
      <c r="E106" s="21"/>
      <c r="I106" s="21"/>
      <c r="J106" s="21"/>
      <c r="L106"/>
      <c r="M106"/>
      <c r="N106"/>
      <c r="O106"/>
      <c r="P106" s="20"/>
      <c r="Q106" s="20"/>
      <c r="R106"/>
      <c r="S106" s="22"/>
      <c r="T106"/>
      <c r="U106"/>
      <c r="V106"/>
      <c r="W106"/>
      <c r="X106"/>
      <c r="Y106"/>
      <c r="Z106"/>
      <c r="AA106" s="20"/>
      <c r="AB106"/>
      <c r="AC106"/>
    </row>
    <row r="107" spans="1:29" s="8" customFormat="1" x14ac:dyDescent="0.25">
      <c r="A107"/>
      <c r="B107" s="20"/>
      <c r="C107" s="20"/>
      <c r="D107" s="20"/>
      <c r="E107" s="21"/>
      <c r="I107" s="21"/>
      <c r="J107" s="21"/>
      <c r="L107"/>
      <c r="M107"/>
      <c r="N107"/>
      <c r="O107"/>
      <c r="P107" s="20"/>
      <c r="Q107" s="20"/>
      <c r="R107"/>
      <c r="S107" s="22"/>
      <c r="T107"/>
      <c r="U107"/>
      <c r="V107"/>
      <c r="W107"/>
      <c r="X107"/>
      <c r="Y107"/>
      <c r="Z107"/>
      <c r="AA107" s="20"/>
      <c r="AB107"/>
      <c r="AC107"/>
    </row>
    <row r="108" spans="1:29" s="8" customFormat="1" x14ac:dyDescent="0.25">
      <c r="A108"/>
      <c r="B108" s="20"/>
      <c r="C108" s="20"/>
      <c r="D108" s="20"/>
      <c r="E108" s="21"/>
      <c r="I108" s="21"/>
      <c r="J108" s="21"/>
      <c r="L108"/>
      <c r="M108"/>
      <c r="N108"/>
      <c r="O108"/>
      <c r="P108" s="20"/>
      <c r="Q108" s="20"/>
      <c r="R108"/>
      <c r="S108" s="22"/>
      <c r="T108"/>
      <c r="U108"/>
      <c r="V108"/>
      <c r="W108"/>
      <c r="X108"/>
      <c r="Y108"/>
      <c r="Z108"/>
      <c r="AA108" s="20"/>
      <c r="AB108"/>
      <c r="AC108"/>
    </row>
    <row r="109" spans="1:29" s="8" customFormat="1" x14ac:dyDescent="0.25">
      <c r="A109"/>
      <c r="B109" s="20"/>
      <c r="C109" s="20"/>
      <c r="D109" s="20"/>
      <c r="E109" s="21"/>
      <c r="I109" s="21"/>
      <c r="J109" s="21"/>
      <c r="L109"/>
      <c r="M109"/>
      <c r="N109"/>
      <c r="O109"/>
      <c r="P109" s="20"/>
      <c r="Q109" s="20"/>
      <c r="R109"/>
      <c r="S109" s="22"/>
      <c r="T109"/>
      <c r="U109"/>
      <c r="V109"/>
      <c r="W109"/>
      <c r="X109"/>
      <c r="Y109"/>
      <c r="Z109"/>
      <c r="AA109" s="20"/>
      <c r="AB109"/>
      <c r="AC109"/>
    </row>
    <row r="110" spans="1:29" s="8" customFormat="1" x14ac:dyDescent="0.25">
      <c r="A110"/>
      <c r="B110" s="20"/>
      <c r="C110" s="20"/>
      <c r="D110" s="20"/>
      <c r="E110" s="21"/>
      <c r="I110" s="21"/>
      <c r="J110" s="21"/>
      <c r="L110"/>
      <c r="M110"/>
      <c r="N110"/>
      <c r="O110"/>
      <c r="P110" s="20"/>
      <c r="Q110" s="20"/>
      <c r="R110"/>
      <c r="S110" s="22"/>
      <c r="T110"/>
      <c r="U110"/>
      <c r="V110"/>
      <c r="W110"/>
      <c r="X110"/>
      <c r="Y110"/>
      <c r="Z110"/>
      <c r="AA110" s="20"/>
      <c r="AB110"/>
      <c r="AC110"/>
    </row>
    <row r="111" spans="1:29" s="8" customFormat="1" x14ac:dyDescent="0.25">
      <c r="A111"/>
      <c r="B111" s="20"/>
      <c r="C111" s="20"/>
      <c r="D111" s="20"/>
      <c r="E111" s="21"/>
      <c r="I111" s="21"/>
      <c r="J111" s="21"/>
      <c r="L111"/>
      <c r="M111"/>
      <c r="N111"/>
      <c r="O111"/>
      <c r="P111" s="20"/>
      <c r="Q111" s="20"/>
      <c r="R111"/>
      <c r="S111" s="22"/>
      <c r="T111"/>
      <c r="U111"/>
      <c r="V111"/>
      <c r="W111"/>
      <c r="X111"/>
      <c r="Y111"/>
      <c r="Z111"/>
      <c r="AA111" s="20"/>
      <c r="AB111"/>
      <c r="AC111"/>
    </row>
    <row r="112" spans="1:29" s="8" customFormat="1" x14ac:dyDescent="0.25">
      <c r="A112"/>
      <c r="B112" s="20"/>
      <c r="C112" s="20"/>
      <c r="D112" s="20"/>
      <c r="E112" s="21"/>
      <c r="I112" s="21"/>
      <c r="J112" s="21"/>
      <c r="L112"/>
      <c r="M112"/>
      <c r="N112"/>
      <c r="O112"/>
      <c r="P112" s="20"/>
      <c r="Q112" s="20"/>
      <c r="R112"/>
      <c r="S112" s="22"/>
      <c r="T112"/>
      <c r="U112"/>
      <c r="V112"/>
      <c r="W112"/>
      <c r="X112"/>
      <c r="Y112"/>
      <c r="Z112"/>
      <c r="AA112" s="20"/>
      <c r="AB112"/>
      <c r="AC112"/>
    </row>
    <row r="113" spans="1:29" s="8" customFormat="1" x14ac:dyDescent="0.25">
      <c r="A113"/>
      <c r="B113" s="20"/>
      <c r="C113" s="20"/>
      <c r="D113" s="20"/>
      <c r="E113" s="21"/>
      <c r="I113" s="21"/>
      <c r="J113" s="21"/>
      <c r="L113"/>
      <c r="M113"/>
      <c r="N113"/>
      <c r="O113"/>
      <c r="P113" s="20"/>
      <c r="Q113" s="20"/>
      <c r="R113"/>
      <c r="S113" s="22"/>
      <c r="T113"/>
      <c r="U113"/>
      <c r="V113"/>
      <c r="W113"/>
      <c r="X113"/>
      <c r="Y113"/>
      <c r="Z113"/>
      <c r="AA113" s="20"/>
      <c r="AB113"/>
      <c r="AC113"/>
    </row>
    <row r="114" spans="1:29" s="8" customFormat="1" x14ac:dyDescent="0.25">
      <c r="A114"/>
      <c r="B114" s="20"/>
      <c r="C114" s="20"/>
      <c r="D114" s="20"/>
      <c r="E114" s="21"/>
      <c r="I114" s="21"/>
      <c r="J114" s="21"/>
      <c r="L114"/>
      <c r="M114"/>
      <c r="N114"/>
      <c r="O114"/>
      <c r="P114" s="20"/>
      <c r="Q114" s="20"/>
      <c r="R114"/>
      <c r="S114" s="22"/>
      <c r="T114"/>
      <c r="U114"/>
      <c r="V114"/>
      <c r="W114"/>
      <c r="X114"/>
      <c r="Y114"/>
      <c r="Z114"/>
      <c r="AA114" s="20"/>
      <c r="AB114"/>
      <c r="AC114"/>
    </row>
    <row r="115" spans="1:29" s="8" customFormat="1" x14ac:dyDescent="0.25">
      <c r="A115"/>
      <c r="B115" s="20"/>
      <c r="C115" s="20"/>
      <c r="D115" s="20"/>
      <c r="E115" s="21"/>
      <c r="I115" s="21"/>
      <c r="J115" s="21"/>
      <c r="L115"/>
      <c r="M115"/>
      <c r="N115"/>
      <c r="O115"/>
      <c r="P115" s="20"/>
      <c r="Q115" s="20"/>
      <c r="R115"/>
      <c r="S115" s="22"/>
      <c r="T115"/>
      <c r="U115"/>
      <c r="V115"/>
      <c r="W115"/>
      <c r="X115"/>
      <c r="Y115"/>
      <c r="Z115"/>
      <c r="AA115" s="20"/>
      <c r="AB115"/>
      <c r="AC115"/>
    </row>
    <row r="116" spans="1:29" s="8" customFormat="1" x14ac:dyDescent="0.25">
      <c r="A116"/>
      <c r="B116" s="20"/>
      <c r="C116" s="20"/>
      <c r="D116" s="20"/>
      <c r="E116" s="21"/>
      <c r="I116" s="21"/>
      <c r="J116" s="21"/>
      <c r="L116"/>
      <c r="M116"/>
      <c r="N116"/>
      <c r="O116"/>
      <c r="P116" s="20"/>
      <c r="Q116" s="20"/>
      <c r="R116"/>
      <c r="S116" s="22"/>
      <c r="T116"/>
      <c r="U116"/>
      <c r="V116"/>
      <c r="W116"/>
      <c r="X116"/>
      <c r="Y116"/>
      <c r="Z116"/>
      <c r="AA116" s="20"/>
      <c r="AB116"/>
      <c r="AC116"/>
    </row>
    <row r="117" spans="1:29" s="8" customFormat="1" x14ac:dyDescent="0.25">
      <c r="A117"/>
      <c r="B117" s="20"/>
      <c r="C117" s="20"/>
      <c r="D117" s="20"/>
      <c r="E117" s="21"/>
      <c r="I117" s="21"/>
      <c r="J117" s="21"/>
      <c r="L117"/>
      <c r="M117"/>
      <c r="N117"/>
      <c r="O117"/>
      <c r="P117" s="20"/>
      <c r="Q117" s="20"/>
      <c r="R117"/>
      <c r="S117" s="22"/>
      <c r="T117"/>
      <c r="U117"/>
      <c r="V117"/>
      <c r="W117"/>
      <c r="X117"/>
      <c r="Y117"/>
      <c r="Z117"/>
      <c r="AA117" s="20"/>
      <c r="AB117"/>
      <c r="AC117"/>
    </row>
    <row r="118" spans="1:29" s="8" customFormat="1" x14ac:dyDescent="0.25">
      <c r="A118"/>
      <c r="B118" s="20"/>
      <c r="C118" s="20"/>
      <c r="D118" s="20"/>
      <c r="E118" s="21"/>
      <c r="I118" s="21"/>
      <c r="J118" s="21"/>
      <c r="L118"/>
      <c r="M118"/>
      <c r="N118"/>
      <c r="O118"/>
      <c r="P118" s="20"/>
      <c r="Q118" s="20"/>
      <c r="R118"/>
      <c r="S118" s="22"/>
      <c r="T118"/>
      <c r="U118"/>
      <c r="V118"/>
      <c r="W118"/>
      <c r="X118"/>
      <c r="Y118"/>
      <c r="Z118"/>
      <c r="AA118" s="20"/>
      <c r="AB118"/>
      <c r="AC118"/>
    </row>
    <row r="119" spans="1:29" s="8" customFormat="1" x14ac:dyDescent="0.25">
      <c r="A119"/>
      <c r="B119" s="20"/>
      <c r="C119" s="20"/>
      <c r="D119" s="20"/>
      <c r="E119" s="21"/>
      <c r="I119" s="21"/>
      <c r="J119" s="21"/>
      <c r="L119"/>
      <c r="M119"/>
      <c r="N119"/>
      <c r="O119"/>
      <c r="P119" s="20"/>
      <c r="Q119" s="20"/>
      <c r="R119"/>
      <c r="S119" s="22"/>
      <c r="T119"/>
      <c r="U119"/>
      <c r="V119"/>
      <c r="W119"/>
      <c r="X119"/>
      <c r="Y119"/>
      <c r="Z119"/>
      <c r="AA119" s="20"/>
      <c r="AB119"/>
      <c r="AC119"/>
    </row>
    <row r="120" spans="1:29" s="8" customFormat="1" x14ac:dyDescent="0.25">
      <c r="A120"/>
      <c r="B120" s="20"/>
      <c r="C120" s="20"/>
      <c r="D120" s="20"/>
      <c r="E120" s="21"/>
      <c r="I120" s="21"/>
      <c r="J120" s="21"/>
      <c r="L120"/>
      <c r="M120"/>
      <c r="N120"/>
      <c r="O120"/>
      <c r="P120" s="20"/>
      <c r="Q120" s="20"/>
      <c r="R120"/>
      <c r="S120" s="22"/>
      <c r="T120"/>
      <c r="U120"/>
      <c r="V120"/>
      <c r="W120"/>
      <c r="X120"/>
      <c r="Y120"/>
      <c r="Z120"/>
      <c r="AA120" s="20"/>
      <c r="AB120"/>
      <c r="AC120"/>
    </row>
    <row r="121" spans="1:29" s="8" customFormat="1" x14ac:dyDescent="0.25">
      <c r="A121"/>
      <c r="B121" s="20"/>
      <c r="C121" s="20"/>
      <c r="D121" s="20"/>
      <c r="E121" s="21"/>
      <c r="I121" s="21"/>
      <c r="J121" s="21"/>
      <c r="L121"/>
      <c r="M121"/>
      <c r="N121"/>
      <c r="O121"/>
      <c r="P121" s="20"/>
      <c r="Q121" s="20"/>
      <c r="R121"/>
      <c r="S121" s="22"/>
      <c r="T121"/>
      <c r="U121"/>
      <c r="V121"/>
      <c r="W121"/>
      <c r="X121"/>
      <c r="Y121"/>
      <c r="Z121"/>
      <c r="AA121" s="20"/>
      <c r="AB121"/>
      <c r="AC121"/>
    </row>
    <row r="122" spans="1:29" s="8" customFormat="1" x14ac:dyDescent="0.25">
      <c r="A122"/>
      <c r="B122" s="20"/>
      <c r="C122" s="20"/>
      <c r="D122" s="20"/>
      <c r="E122" s="21"/>
      <c r="I122" s="21"/>
      <c r="J122" s="21"/>
      <c r="L122"/>
      <c r="M122"/>
      <c r="N122"/>
      <c r="O122"/>
      <c r="P122" s="20"/>
      <c r="Q122" s="20"/>
      <c r="R122"/>
      <c r="S122" s="22"/>
      <c r="T122"/>
      <c r="U122"/>
      <c r="V122"/>
      <c r="W122"/>
      <c r="X122"/>
      <c r="Y122"/>
      <c r="Z122"/>
      <c r="AA122" s="20"/>
      <c r="AB122"/>
      <c r="AC122"/>
    </row>
    <row r="123" spans="1:29" s="8" customFormat="1" x14ac:dyDescent="0.25">
      <c r="A123"/>
      <c r="B123" s="20"/>
      <c r="C123" s="20"/>
      <c r="D123" s="20"/>
      <c r="E123" s="21"/>
      <c r="I123" s="21"/>
      <c r="J123" s="21"/>
      <c r="L123"/>
      <c r="M123"/>
      <c r="N123"/>
      <c r="O123"/>
      <c r="P123" s="20"/>
      <c r="Q123" s="20"/>
      <c r="R123"/>
      <c r="S123" s="22"/>
      <c r="T123"/>
      <c r="U123"/>
      <c r="V123"/>
      <c r="W123"/>
      <c r="X123"/>
      <c r="Y123"/>
      <c r="Z123"/>
      <c r="AA123" s="20"/>
      <c r="AB123"/>
      <c r="AC123"/>
    </row>
    <row r="124" spans="1:29" s="8" customFormat="1" x14ac:dyDescent="0.25">
      <c r="A124"/>
      <c r="B124" s="20"/>
      <c r="C124" s="20"/>
      <c r="D124" s="20"/>
      <c r="E124" s="21"/>
      <c r="I124" s="21"/>
      <c r="J124" s="21"/>
      <c r="L124"/>
      <c r="M124"/>
      <c r="N124"/>
      <c r="O124"/>
      <c r="P124" s="20"/>
      <c r="Q124" s="20"/>
      <c r="R124"/>
      <c r="S124" s="22"/>
      <c r="T124"/>
      <c r="U124"/>
      <c r="V124"/>
      <c r="W124"/>
      <c r="X124"/>
      <c r="Y124"/>
      <c r="Z124"/>
      <c r="AA124" s="20"/>
      <c r="AB124"/>
      <c r="AC124"/>
    </row>
    <row r="125" spans="1:29" s="8" customFormat="1" x14ac:dyDescent="0.25">
      <c r="A125"/>
      <c r="B125" s="20"/>
      <c r="C125" s="20"/>
      <c r="D125" s="20"/>
      <c r="E125" s="21"/>
      <c r="I125" s="21"/>
      <c r="J125" s="21"/>
      <c r="L125"/>
      <c r="M125"/>
      <c r="N125"/>
      <c r="O125"/>
      <c r="P125" s="20"/>
      <c r="Q125" s="20"/>
      <c r="R125"/>
      <c r="S125" s="22"/>
      <c r="T125"/>
      <c r="U125"/>
      <c r="V125"/>
      <c r="W125"/>
      <c r="X125"/>
      <c r="Y125"/>
      <c r="Z125"/>
      <c r="AA125" s="20"/>
      <c r="AB125"/>
      <c r="AC125"/>
    </row>
    <row r="126" spans="1:29" s="8" customFormat="1" x14ac:dyDescent="0.25">
      <c r="A126" s="23"/>
      <c r="B126" s="20"/>
      <c r="C126" s="20"/>
      <c r="D126" s="20"/>
      <c r="E126" s="21"/>
      <c r="I126" s="21"/>
      <c r="J126" s="21"/>
      <c r="L126"/>
      <c r="M126"/>
      <c r="N126"/>
      <c r="O126"/>
      <c r="P126" s="20"/>
      <c r="Q126" s="20"/>
      <c r="R126"/>
      <c r="S126" s="22"/>
      <c r="T126"/>
      <c r="U126"/>
      <c r="V126"/>
      <c r="W126"/>
      <c r="X126"/>
      <c r="Y126"/>
      <c r="Z126"/>
      <c r="AA126" s="20"/>
      <c r="AB126"/>
      <c r="AC126"/>
    </row>
    <row r="127" spans="1:29" s="8" customFormat="1" x14ac:dyDescent="0.25">
      <c r="A127"/>
      <c r="B127" s="20"/>
      <c r="C127" s="20"/>
      <c r="D127" s="20"/>
      <c r="E127" s="21"/>
      <c r="I127" s="21"/>
      <c r="J127" s="21"/>
      <c r="L127"/>
      <c r="M127"/>
      <c r="N127"/>
      <c r="O127"/>
      <c r="P127" s="20"/>
      <c r="Q127" s="20"/>
      <c r="R127"/>
      <c r="S127" s="22"/>
      <c r="T127"/>
      <c r="U127"/>
      <c r="V127"/>
      <c r="W127"/>
      <c r="X127"/>
      <c r="Y127"/>
      <c r="Z127"/>
      <c r="AA127" s="20"/>
      <c r="AB127"/>
      <c r="AC127"/>
    </row>
    <row r="128" spans="1:29" s="8" customFormat="1" x14ac:dyDescent="0.25">
      <c r="A128"/>
      <c r="B128" s="20"/>
      <c r="C128" s="20"/>
      <c r="D128" s="20"/>
      <c r="E128" s="21"/>
      <c r="I128" s="21"/>
      <c r="J128" s="21"/>
      <c r="L128"/>
      <c r="M128"/>
      <c r="N128"/>
      <c r="O128"/>
      <c r="P128" s="20"/>
      <c r="Q128" s="20"/>
      <c r="R128"/>
      <c r="S128" s="22"/>
      <c r="T128"/>
      <c r="U128"/>
      <c r="V128"/>
      <c r="W128"/>
      <c r="X128"/>
      <c r="Y128"/>
      <c r="Z128"/>
      <c r="AA128" s="20"/>
      <c r="AB128"/>
      <c r="AC128"/>
    </row>
    <row r="129" spans="1:29" s="8" customFormat="1" x14ac:dyDescent="0.25">
      <c r="A129"/>
      <c r="B129" s="20"/>
      <c r="C129" s="20"/>
      <c r="D129" s="20"/>
      <c r="E129" s="21"/>
      <c r="I129" s="21"/>
      <c r="J129" s="21"/>
      <c r="L129"/>
      <c r="M129"/>
      <c r="N129"/>
      <c r="O129"/>
      <c r="P129" s="20"/>
      <c r="Q129" s="20"/>
      <c r="R129"/>
      <c r="S129" s="22"/>
      <c r="T129"/>
      <c r="U129"/>
      <c r="V129"/>
      <c r="W129"/>
      <c r="X129"/>
      <c r="Y129"/>
      <c r="Z129"/>
      <c r="AA129" s="20"/>
      <c r="AB129"/>
      <c r="AC129"/>
    </row>
    <row r="130" spans="1:29" s="8" customFormat="1" x14ac:dyDescent="0.25">
      <c r="A130"/>
      <c r="B130" s="20"/>
      <c r="C130" s="20"/>
      <c r="D130" s="20"/>
      <c r="E130" s="21"/>
      <c r="I130" s="21"/>
      <c r="J130" s="21"/>
      <c r="L130"/>
      <c r="M130"/>
      <c r="N130"/>
      <c r="O130"/>
      <c r="P130" s="20"/>
      <c r="Q130" s="20"/>
      <c r="R130"/>
      <c r="S130" s="22"/>
      <c r="T130"/>
      <c r="U130"/>
      <c r="V130"/>
      <c r="W130"/>
      <c r="X130"/>
      <c r="Y130"/>
      <c r="Z130"/>
      <c r="AA130" s="20"/>
      <c r="AB130"/>
      <c r="AC130"/>
    </row>
    <row r="131" spans="1:29" s="8" customFormat="1" x14ac:dyDescent="0.25">
      <c r="A131"/>
      <c r="B131" s="20"/>
      <c r="C131" s="20"/>
      <c r="D131" s="20"/>
      <c r="E131" s="21"/>
      <c r="I131" s="21"/>
      <c r="J131" s="21"/>
      <c r="L131"/>
      <c r="M131"/>
      <c r="N131"/>
      <c r="O131"/>
      <c r="P131" s="20"/>
      <c r="Q131" s="20"/>
      <c r="R131"/>
      <c r="S131" s="22"/>
      <c r="T131"/>
      <c r="U131"/>
      <c r="V131"/>
      <c r="W131"/>
      <c r="X131"/>
      <c r="Y131"/>
      <c r="Z131"/>
      <c r="AA131" s="20"/>
      <c r="AB131"/>
      <c r="AC131"/>
    </row>
    <row r="132" spans="1:29" s="8" customFormat="1" x14ac:dyDescent="0.25">
      <c r="A132"/>
      <c r="E132" s="21"/>
      <c r="I132" s="21"/>
      <c r="J132" s="21"/>
      <c r="L132"/>
      <c r="M132"/>
      <c r="N132"/>
      <c r="O132"/>
      <c r="P132" s="20"/>
      <c r="Q132" s="20"/>
      <c r="R132"/>
      <c r="S132" s="22"/>
      <c r="T132"/>
      <c r="U132"/>
      <c r="V132"/>
      <c r="W132"/>
      <c r="X132"/>
      <c r="Y132"/>
      <c r="Z132"/>
      <c r="AB132"/>
      <c r="AC132"/>
    </row>
    <row r="133" spans="1:29" s="8" customFormat="1" x14ac:dyDescent="0.25">
      <c r="A133"/>
      <c r="B133" s="20"/>
      <c r="C133" s="20"/>
      <c r="D133" s="20"/>
      <c r="E133" s="21"/>
      <c r="I133" s="21"/>
      <c r="J133" s="21"/>
      <c r="L133"/>
      <c r="M133"/>
      <c r="N133"/>
      <c r="O133"/>
      <c r="P133" s="20"/>
      <c r="Q133" s="20"/>
      <c r="R133"/>
      <c r="S133" s="22"/>
      <c r="T133"/>
      <c r="U133"/>
      <c r="V133"/>
      <c r="W133"/>
      <c r="X133"/>
      <c r="Y133"/>
      <c r="Z133"/>
      <c r="AA133" s="20"/>
      <c r="AB133"/>
      <c r="AC133"/>
    </row>
    <row r="134" spans="1:29" s="8" customFormat="1" x14ac:dyDescent="0.25">
      <c r="A134"/>
      <c r="B134" s="20"/>
      <c r="C134" s="20"/>
      <c r="D134" s="20"/>
      <c r="E134" s="21"/>
      <c r="I134" s="21"/>
      <c r="J134" s="21"/>
      <c r="L134"/>
      <c r="M134"/>
      <c r="N134"/>
      <c r="O134"/>
      <c r="P134" s="20"/>
      <c r="Q134" s="20"/>
      <c r="R134"/>
      <c r="S134" s="22"/>
      <c r="T134"/>
      <c r="U134"/>
      <c r="V134"/>
      <c r="W134"/>
      <c r="X134"/>
      <c r="Y134"/>
      <c r="Z134"/>
      <c r="AA134" s="20"/>
      <c r="AB134"/>
      <c r="AC134"/>
    </row>
    <row r="135" spans="1:29" s="8" customFormat="1" x14ac:dyDescent="0.25">
      <c r="A135"/>
      <c r="B135" s="20"/>
      <c r="C135" s="20"/>
      <c r="D135" s="20"/>
      <c r="E135" s="21"/>
      <c r="I135" s="21"/>
      <c r="J135" s="21"/>
      <c r="L135"/>
      <c r="M135"/>
      <c r="N135"/>
      <c r="O135"/>
      <c r="P135" s="20"/>
      <c r="Q135" s="20"/>
      <c r="R135"/>
      <c r="S135" s="22"/>
      <c r="T135"/>
      <c r="U135"/>
      <c r="V135"/>
      <c r="W135"/>
      <c r="X135"/>
      <c r="Y135"/>
      <c r="Z135"/>
      <c r="AA135" s="20"/>
      <c r="AB135"/>
      <c r="AC135"/>
    </row>
    <row r="136" spans="1:29" s="8" customFormat="1" x14ac:dyDescent="0.25">
      <c r="A136"/>
      <c r="B136" s="20"/>
      <c r="C136" s="20"/>
      <c r="D136" s="20"/>
      <c r="E136" s="21"/>
      <c r="I136" s="21"/>
      <c r="J136" s="21"/>
      <c r="L136"/>
      <c r="M136"/>
      <c r="N136"/>
      <c r="O136"/>
      <c r="P136" s="20"/>
      <c r="Q136" s="20"/>
      <c r="R136"/>
      <c r="S136" s="22"/>
      <c r="T136"/>
      <c r="U136"/>
      <c r="V136"/>
      <c r="W136"/>
      <c r="X136"/>
      <c r="Y136"/>
      <c r="Z136"/>
      <c r="AA136" s="20"/>
      <c r="AB136"/>
      <c r="AC136"/>
    </row>
    <row r="137" spans="1:29" s="8" customFormat="1" x14ac:dyDescent="0.25">
      <c r="A137"/>
      <c r="B137" s="20"/>
      <c r="C137" s="20"/>
      <c r="D137" s="20"/>
      <c r="E137" s="21"/>
      <c r="I137" s="21"/>
      <c r="J137" s="21"/>
      <c r="L137"/>
      <c r="M137"/>
      <c r="N137"/>
      <c r="O137"/>
      <c r="P137" s="20"/>
      <c r="Q137" s="20"/>
      <c r="R137"/>
      <c r="S137" s="22"/>
      <c r="T137"/>
      <c r="U137"/>
      <c r="V137"/>
      <c r="W137"/>
      <c r="X137"/>
      <c r="Y137"/>
      <c r="Z137"/>
      <c r="AA137" s="20"/>
      <c r="AB137"/>
      <c r="AC137"/>
    </row>
    <row r="138" spans="1:29" s="8" customFormat="1" x14ac:dyDescent="0.25">
      <c r="A138"/>
      <c r="B138" s="20"/>
      <c r="C138" s="20"/>
      <c r="D138" s="20"/>
      <c r="E138" s="21"/>
      <c r="I138" s="21"/>
      <c r="J138" s="21"/>
      <c r="L138"/>
      <c r="M138"/>
      <c r="N138"/>
      <c r="O138"/>
      <c r="P138" s="20"/>
      <c r="Q138" s="20"/>
      <c r="R138"/>
      <c r="S138" s="22"/>
      <c r="T138"/>
      <c r="U138"/>
      <c r="V138"/>
      <c r="W138"/>
      <c r="X138"/>
      <c r="Y138"/>
      <c r="Z138"/>
      <c r="AA138" s="20"/>
      <c r="AB138"/>
      <c r="AC138"/>
    </row>
    <row r="139" spans="1:29" s="8" customFormat="1" x14ac:dyDescent="0.25">
      <c r="A139" s="23"/>
      <c r="B139" s="20"/>
      <c r="C139" s="20"/>
      <c r="D139" s="20"/>
      <c r="E139" s="21"/>
      <c r="I139" s="21"/>
      <c r="J139" s="21"/>
      <c r="L139"/>
      <c r="M139"/>
      <c r="N139"/>
      <c r="O139"/>
      <c r="P139" s="20"/>
      <c r="Q139" s="20"/>
      <c r="R139"/>
      <c r="S139" s="22"/>
      <c r="T139"/>
      <c r="U139"/>
      <c r="V139"/>
      <c r="W139"/>
      <c r="X139"/>
      <c r="Y139"/>
      <c r="Z139"/>
      <c r="AA139" s="20"/>
      <c r="AB139"/>
      <c r="AC139"/>
    </row>
    <row r="140" spans="1:29" s="8" customFormat="1" x14ac:dyDescent="0.25">
      <c r="A140" s="23"/>
      <c r="B140" s="20"/>
      <c r="C140" s="20"/>
      <c r="D140" s="20"/>
      <c r="E140" s="21"/>
      <c r="I140" s="21"/>
      <c r="J140" s="21"/>
      <c r="L140"/>
      <c r="M140"/>
      <c r="N140"/>
      <c r="O140"/>
      <c r="P140" s="20"/>
      <c r="Q140" s="20"/>
      <c r="R140"/>
      <c r="S140" s="22"/>
      <c r="T140"/>
      <c r="U140"/>
      <c r="V140"/>
      <c r="W140"/>
      <c r="X140"/>
      <c r="Y140"/>
      <c r="Z140"/>
      <c r="AA140" s="20"/>
      <c r="AB140"/>
      <c r="AC140"/>
    </row>
    <row r="141" spans="1:29" s="8" customFormat="1" x14ac:dyDescent="0.25">
      <c r="A141" s="23"/>
      <c r="B141" s="20"/>
      <c r="C141" s="20"/>
      <c r="D141" s="20"/>
      <c r="E141" s="21"/>
      <c r="I141" s="21"/>
      <c r="J141" s="21"/>
      <c r="L141"/>
      <c r="M141"/>
      <c r="N141"/>
      <c r="O141"/>
      <c r="P141" s="20"/>
      <c r="Q141" s="20"/>
      <c r="R141"/>
      <c r="S141" s="22"/>
      <c r="T141"/>
      <c r="U141"/>
      <c r="V141"/>
      <c r="W141"/>
      <c r="X141"/>
      <c r="Y141"/>
      <c r="Z141"/>
      <c r="AA141" s="20"/>
      <c r="AB141"/>
      <c r="AC141"/>
    </row>
    <row r="142" spans="1:29" s="8" customFormat="1" x14ac:dyDescent="0.25">
      <c r="A142" s="23"/>
      <c r="B142" s="20"/>
      <c r="C142" s="20"/>
      <c r="D142" s="20"/>
      <c r="E142" s="21"/>
      <c r="I142" s="21"/>
      <c r="J142" s="21"/>
      <c r="L142"/>
      <c r="M142"/>
      <c r="N142"/>
      <c r="O142"/>
      <c r="P142" s="20"/>
      <c r="Q142" s="20"/>
      <c r="R142"/>
      <c r="S142" s="22"/>
      <c r="T142"/>
      <c r="U142"/>
      <c r="V142"/>
      <c r="W142"/>
      <c r="X142"/>
      <c r="Y142"/>
      <c r="Z142"/>
      <c r="AA142" s="20"/>
      <c r="AB142"/>
      <c r="AC142"/>
    </row>
    <row r="143" spans="1:29" s="8" customFormat="1" x14ac:dyDescent="0.25">
      <c r="A143"/>
      <c r="B143" s="20"/>
      <c r="C143" s="20"/>
      <c r="D143" s="20"/>
      <c r="E143" s="21"/>
      <c r="I143" s="21"/>
      <c r="J143" s="21"/>
      <c r="L143"/>
      <c r="M143"/>
      <c r="N143"/>
      <c r="O143"/>
      <c r="P143" s="20"/>
      <c r="Q143" s="20"/>
      <c r="R143"/>
      <c r="S143" s="22"/>
      <c r="T143"/>
      <c r="U143"/>
      <c r="V143"/>
      <c r="W143"/>
      <c r="X143"/>
      <c r="Y143"/>
      <c r="Z143"/>
      <c r="AA143" s="20"/>
      <c r="AB143"/>
      <c r="AC143"/>
    </row>
    <row r="144" spans="1:29" s="8" customFormat="1" x14ac:dyDescent="0.25">
      <c r="A144"/>
      <c r="B144" s="20"/>
      <c r="C144" s="20"/>
      <c r="D144" s="20"/>
      <c r="E144" s="21"/>
      <c r="I144" s="21"/>
      <c r="J144" s="21"/>
      <c r="L144"/>
      <c r="M144"/>
      <c r="N144"/>
      <c r="O144"/>
      <c r="P144" s="20"/>
      <c r="Q144" s="20"/>
      <c r="R144"/>
      <c r="S144" s="22"/>
      <c r="T144"/>
      <c r="U144"/>
      <c r="V144"/>
      <c r="W144"/>
      <c r="X144"/>
      <c r="Y144"/>
      <c r="Z144"/>
      <c r="AA144" s="20"/>
      <c r="AB144"/>
      <c r="AC144"/>
    </row>
    <row r="145" spans="1:29" s="8" customFormat="1" x14ac:dyDescent="0.25">
      <c r="A145"/>
      <c r="E145" s="21"/>
      <c r="I145" s="21"/>
      <c r="J145" s="21"/>
      <c r="L145"/>
      <c r="M145"/>
      <c r="N145"/>
      <c r="O145"/>
      <c r="P145" s="20"/>
      <c r="Q145" s="20"/>
      <c r="R145"/>
      <c r="S145" s="22"/>
      <c r="T145"/>
      <c r="U145"/>
      <c r="V145"/>
      <c r="W145"/>
      <c r="X145"/>
      <c r="Y145"/>
      <c r="Z145"/>
      <c r="AB145"/>
      <c r="AC145"/>
    </row>
    <row r="146" spans="1:29" s="8" customFormat="1" x14ac:dyDescent="0.25">
      <c r="A146"/>
      <c r="E146" s="21"/>
      <c r="I146" s="21"/>
      <c r="J146" s="21"/>
      <c r="L146"/>
      <c r="M146"/>
      <c r="N146"/>
      <c r="O146"/>
      <c r="P146" s="20"/>
      <c r="Q146" s="20"/>
      <c r="R146"/>
      <c r="S146" s="22"/>
      <c r="T146"/>
      <c r="U146"/>
      <c r="V146"/>
      <c r="W146"/>
      <c r="X146"/>
      <c r="Y146"/>
      <c r="Z146"/>
      <c r="AB146"/>
      <c r="AC146"/>
    </row>
    <row r="147" spans="1:29" s="8" customFormat="1" x14ac:dyDescent="0.25">
      <c r="A147"/>
      <c r="E147" s="21"/>
      <c r="I147" s="21"/>
      <c r="J147" s="21"/>
      <c r="L147"/>
      <c r="M147"/>
      <c r="N147"/>
      <c r="O147"/>
      <c r="P147" s="20"/>
      <c r="Q147" s="20"/>
      <c r="R147"/>
      <c r="S147" s="22"/>
      <c r="T147"/>
      <c r="U147"/>
      <c r="V147"/>
      <c r="W147"/>
      <c r="X147"/>
      <c r="Y147"/>
      <c r="Z147"/>
      <c r="AB147"/>
      <c r="AC147"/>
    </row>
    <row r="148" spans="1:29" s="8" customFormat="1" x14ac:dyDescent="0.25">
      <c r="A148"/>
      <c r="E148" s="21"/>
      <c r="I148" s="21"/>
      <c r="J148" s="21"/>
      <c r="L148"/>
      <c r="M148"/>
      <c r="N148"/>
      <c r="O148"/>
      <c r="P148" s="20"/>
      <c r="Q148" s="20"/>
      <c r="R148"/>
      <c r="S148" s="22"/>
      <c r="T148"/>
      <c r="U148"/>
      <c r="V148"/>
      <c r="W148"/>
      <c r="X148"/>
      <c r="Y148"/>
      <c r="Z148"/>
      <c r="AB148"/>
      <c r="AC148"/>
    </row>
    <row r="149" spans="1:29" s="8" customFormat="1" x14ac:dyDescent="0.25">
      <c r="A149"/>
      <c r="B149" s="20"/>
      <c r="C149" s="20"/>
      <c r="D149" s="20"/>
      <c r="E149" s="21"/>
      <c r="I149" s="21"/>
      <c r="J149" s="21"/>
      <c r="L149"/>
      <c r="M149"/>
      <c r="N149"/>
      <c r="O149"/>
      <c r="P149" s="20"/>
      <c r="Q149" s="20"/>
      <c r="R149"/>
      <c r="S149" s="22"/>
      <c r="T149"/>
      <c r="U149"/>
      <c r="V149"/>
      <c r="W149"/>
      <c r="X149"/>
      <c r="Y149"/>
      <c r="Z149"/>
      <c r="AA149" s="20"/>
      <c r="AB149"/>
      <c r="AC149"/>
    </row>
    <row r="150" spans="1:29" s="8" customFormat="1" x14ac:dyDescent="0.25">
      <c r="A150"/>
      <c r="B150" s="20"/>
      <c r="C150" s="20"/>
      <c r="D150" s="20"/>
      <c r="E150" s="21"/>
      <c r="I150" s="21"/>
      <c r="J150" s="21"/>
      <c r="L150"/>
      <c r="M150"/>
      <c r="N150"/>
      <c r="O150"/>
      <c r="P150" s="20"/>
      <c r="Q150" s="20"/>
      <c r="R150"/>
      <c r="S150" s="22"/>
      <c r="T150"/>
      <c r="U150"/>
      <c r="V150"/>
      <c r="W150"/>
      <c r="X150"/>
      <c r="Y150"/>
      <c r="Z150"/>
      <c r="AA150" s="20"/>
      <c r="AB150"/>
      <c r="AC150"/>
    </row>
    <row r="151" spans="1:29" s="8" customFormat="1" x14ac:dyDescent="0.25">
      <c r="A151"/>
      <c r="B151" s="20"/>
      <c r="C151" s="20"/>
      <c r="D151" s="20"/>
      <c r="E151" s="21"/>
      <c r="I151" s="21"/>
      <c r="J151" s="21"/>
      <c r="L151"/>
      <c r="M151"/>
      <c r="N151"/>
      <c r="O151"/>
      <c r="P151" s="20"/>
      <c r="Q151" s="20"/>
      <c r="R151"/>
      <c r="S151" s="22"/>
      <c r="T151"/>
      <c r="U151"/>
      <c r="V151"/>
      <c r="W151"/>
      <c r="X151"/>
      <c r="Y151"/>
      <c r="Z151"/>
      <c r="AA151" s="20"/>
      <c r="AB151"/>
      <c r="AC151"/>
    </row>
    <row r="152" spans="1:29" s="8" customFormat="1" x14ac:dyDescent="0.25">
      <c r="A152"/>
      <c r="B152" s="20"/>
      <c r="C152" s="20"/>
      <c r="D152" s="20"/>
      <c r="E152" s="21"/>
      <c r="I152" s="21"/>
      <c r="J152" s="21"/>
      <c r="L152"/>
      <c r="M152"/>
      <c r="N152"/>
      <c r="O152"/>
      <c r="P152" s="20"/>
      <c r="Q152" s="20"/>
      <c r="R152"/>
      <c r="S152" s="22"/>
      <c r="T152"/>
      <c r="U152"/>
      <c r="V152"/>
      <c r="W152"/>
      <c r="X152"/>
      <c r="Y152"/>
      <c r="Z152"/>
      <c r="AA152" s="20"/>
      <c r="AB152"/>
      <c r="AC152"/>
    </row>
    <row r="153" spans="1:29" s="8" customFormat="1" x14ac:dyDescent="0.25">
      <c r="A153"/>
      <c r="B153" s="20"/>
      <c r="C153" s="20"/>
      <c r="D153" s="20"/>
      <c r="E153" s="21"/>
      <c r="I153" s="21"/>
      <c r="J153" s="21"/>
      <c r="L153"/>
      <c r="M153"/>
      <c r="N153"/>
      <c r="O153"/>
      <c r="P153" s="20"/>
      <c r="Q153" s="20"/>
      <c r="R153"/>
      <c r="S153" s="22"/>
      <c r="T153"/>
      <c r="U153"/>
      <c r="V153"/>
      <c r="W153"/>
      <c r="X153"/>
      <c r="Y153"/>
      <c r="Z153"/>
      <c r="AA153" s="20"/>
      <c r="AB153"/>
      <c r="AC153"/>
    </row>
    <row r="154" spans="1:29" s="8" customFormat="1" x14ac:dyDescent="0.25">
      <c r="A154"/>
      <c r="B154" s="20"/>
      <c r="C154" s="20"/>
      <c r="D154" s="20"/>
      <c r="E154" s="21"/>
      <c r="I154" s="21"/>
      <c r="J154" s="21"/>
      <c r="L154"/>
      <c r="M154"/>
      <c r="N154"/>
      <c r="O154"/>
      <c r="P154" s="20"/>
      <c r="Q154" s="20"/>
      <c r="R154"/>
      <c r="S154" s="22"/>
      <c r="T154"/>
      <c r="U154"/>
      <c r="V154"/>
      <c r="W154"/>
      <c r="X154"/>
      <c r="Y154"/>
      <c r="Z154"/>
      <c r="AA154" s="20"/>
      <c r="AB154"/>
      <c r="AC154"/>
    </row>
    <row r="155" spans="1:29" s="8" customFormat="1" x14ac:dyDescent="0.25">
      <c r="A155"/>
      <c r="B155" s="20"/>
      <c r="C155" s="20"/>
      <c r="D155" s="20"/>
      <c r="E155" s="21"/>
      <c r="I155" s="21"/>
      <c r="J155" s="21"/>
      <c r="L155"/>
      <c r="M155"/>
      <c r="N155"/>
      <c r="O155"/>
      <c r="P155" s="20"/>
      <c r="Q155" s="20"/>
      <c r="R155"/>
      <c r="S155" s="22"/>
      <c r="T155"/>
      <c r="U155"/>
      <c r="V155"/>
      <c r="W155"/>
      <c r="X155"/>
      <c r="Y155"/>
      <c r="Z155"/>
      <c r="AA155" s="20"/>
      <c r="AB155"/>
      <c r="AC155"/>
    </row>
    <row r="156" spans="1:29" s="8" customFormat="1" x14ac:dyDescent="0.25">
      <c r="A156"/>
      <c r="B156" s="20"/>
      <c r="C156" s="20"/>
      <c r="D156" s="20"/>
      <c r="E156" s="21"/>
      <c r="I156" s="21"/>
      <c r="J156" s="21"/>
      <c r="L156"/>
      <c r="M156"/>
      <c r="N156"/>
      <c r="O156"/>
      <c r="P156" s="20"/>
      <c r="Q156" s="20"/>
      <c r="R156"/>
      <c r="S156" s="22"/>
      <c r="T156"/>
      <c r="U156"/>
      <c r="V156"/>
      <c r="W156"/>
      <c r="X156"/>
      <c r="Y156"/>
      <c r="Z156"/>
      <c r="AA156" s="20"/>
      <c r="AB156"/>
      <c r="AC156"/>
    </row>
    <row r="157" spans="1:29" s="8" customFormat="1" x14ac:dyDescent="0.25">
      <c r="A157"/>
      <c r="B157" s="20"/>
      <c r="C157" s="20"/>
      <c r="D157" s="20"/>
      <c r="E157" s="21"/>
      <c r="I157" s="21"/>
      <c r="J157" s="21"/>
      <c r="L157"/>
      <c r="M157"/>
      <c r="N157"/>
      <c r="O157"/>
      <c r="P157" s="20"/>
      <c r="Q157" s="20"/>
      <c r="R157"/>
      <c r="S157" s="22"/>
      <c r="T157"/>
      <c r="U157"/>
      <c r="V157"/>
      <c r="W157"/>
      <c r="X157"/>
      <c r="Y157"/>
      <c r="Z157"/>
      <c r="AA157" s="20"/>
      <c r="AB157"/>
      <c r="AC157"/>
    </row>
    <row r="158" spans="1:29" s="8" customFormat="1" x14ac:dyDescent="0.25">
      <c r="A158"/>
      <c r="B158" s="20"/>
      <c r="C158" s="20"/>
      <c r="D158" s="20"/>
      <c r="E158" s="21"/>
      <c r="I158" s="21"/>
      <c r="J158" s="21"/>
      <c r="L158"/>
      <c r="M158"/>
      <c r="N158"/>
      <c r="O158"/>
      <c r="P158" s="20"/>
      <c r="Q158" s="20"/>
      <c r="R158"/>
      <c r="S158" s="22"/>
      <c r="T158"/>
      <c r="U158"/>
      <c r="V158"/>
      <c r="W158"/>
      <c r="X158"/>
      <c r="Y158"/>
      <c r="Z158"/>
      <c r="AA158" s="20"/>
      <c r="AB158"/>
      <c r="AC158"/>
    </row>
    <row r="159" spans="1:29" s="8" customFormat="1" x14ac:dyDescent="0.25">
      <c r="A159"/>
      <c r="B159" s="20"/>
      <c r="C159" s="20"/>
      <c r="D159" s="20"/>
      <c r="E159" s="21"/>
      <c r="I159" s="21"/>
      <c r="J159" s="21"/>
      <c r="L159"/>
      <c r="M159"/>
      <c r="N159"/>
      <c r="O159"/>
      <c r="P159" s="20"/>
      <c r="Q159" s="20"/>
      <c r="R159"/>
      <c r="S159" s="22"/>
      <c r="T159"/>
      <c r="U159"/>
      <c r="V159"/>
      <c r="W159"/>
      <c r="X159"/>
      <c r="Y159"/>
      <c r="Z159"/>
      <c r="AA159" s="20"/>
      <c r="AB159"/>
      <c r="AC159"/>
    </row>
    <row r="160" spans="1:29" s="8" customFormat="1" x14ac:dyDescent="0.25">
      <c r="A160"/>
      <c r="B160" s="20"/>
      <c r="C160" s="20"/>
      <c r="D160" s="20"/>
      <c r="E160" s="21"/>
      <c r="I160" s="21"/>
      <c r="J160" s="21"/>
      <c r="L160"/>
      <c r="M160"/>
      <c r="N160"/>
      <c r="O160"/>
      <c r="P160" s="20"/>
      <c r="Q160" s="20"/>
      <c r="R160"/>
      <c r="S160" s="22"/>
      <c r="T160"/>
      <c r="U160"/>
      <c r="V160"/>
      <c r="W160"/>
      <c r="X160"/>
      <c r="Y160"/>
      <c r="Z160"/>
      <c r="AA160" s="20"/>
      <c r="AB160"/>
      <c r="AC160"/>
    </row>
    <row r="161" spans="1:29" s="8" customFormat="1" x14ac:dyDescent="0.25">
      <c r="A161"/>
      <c r="B161" s="20"/>
      <c r="C161" s="20"/>
      <c r="D161" s="20"/>
      <c r="E161" s="21"/>
      <c r="I161" s="21"/>
      <c r="J161" s="21"/>
      <c r="L161"/>
      <c r="M161"/>
      <c r="N161"/>
      <c r="O161"/>
      <c r="P161" s="20"/>
      <c r="Q161" s="20"/>
      <c r="R161"/>
      <c r="S161" s="22"/>
      <c r="T161"/>
      <c r="U161"/>
      <c r="V161"/>
      <c r="W161"/>
      <c r="X161"/>
      <c r="Y161"/>
      <c r="Z161"/>
      <c r="AA161" s="20"/>
      <c r="AB161"/>
      <c r="AC161"/>
    </row>
    <row r="162" spans="1:29" s="8" customFormat="1" x14ac:dyDescent="0.25">
      <c r="A162"/>
      <c r="B162" s="20"/>
      <c r="C162" s="20"/>
      <c r="D162" s="20"/>
      <c r="E162" s="21"/>
      <c r="I162" s="21"/>
      <c r="J162" s="21"/>
      <c r="L162"/>
      <c r="M162"/>
      <c r="N162"/>
      <c r="O162"/>
      <c r="P162" s="20"/>
      <c r="Q162" s="20"/>
      <c r="R162"/>
      <c r="S162" s="22"/>
      <c r="T162"/>
      <c r="U162"/>
      <c r="V162"/>
      <c r="W162"/>
      <c r="X162"/>
      <c r="Y162"/>
      <c r="Z162"/>
      <c r="AA162" s="20"/>
      <c r="AB162"/>
      <c r="AC162"/>
    </row>
    <row r="163" spans="1:29" s="8" customFormat="1" x14ac:dyDescent="0.25">
      <c r="A163"/>
      <c r="B163" s="20"/>
      <c r="C163" s="20"/>
      <c r="D163" s="20"/>
      <c r="E163" s="21"/>
      <c r="I163" s="21"/>
      <c r="J163" s="21"/>
      <c r="L163"/>
      <c r="M163"/>
      <c r="N163"/>
      <c r="O163"/>
      <c r="P163" s="20"/>
      <c r="Q163" s="20"/>
      <c r="R163"/>
      <c r="S163" s="22"/>
      <c r="T163"/>
      <c r="U163"/>
      <c r="V163"/>
      <c r="W163"/>
      <c r="X163"/>
      <c r="Y163"/>
      <c r="Z163"/>
      <c r="AA163" s="20"/>
      <c r="AB163"/>
      <c r="AC163"/>
    </row>
    <row r="164" spans="1:29" s="8" customFormat="1" x14ac:dyDescent="0.25">
      <c r="A164"/>
      <c r="B164" s="20"/>
      <c r="C164" s="20"/>
      <c r="D164" s="20"/>
      <c r="E164" s="21"/>
      <c r="I164" s="21"/>
      <c r="J164" s="21"/>
      <c r="L164"/>
      <c r="M164"/>
      <c r="N164"/>
      <c r="O164"/>
      <c r="P164" s="20"/>
      <c r="Q164" s="20"/>
      <c r="R164"/>
      <c r="S164" s="22"/>
      <c r="T164"/>
      <c r="U164"/>
      <c r="V164"/>
      <c r="W164"/>
      <c r="X164"/>
      <c r="Y164"/>
      <c r="Z164"/>
      <c r="AA164" s="20"/>
      <c r="AB164"/>
      <c r="AC164"/>
    </row>
    <row r="165" spans="1:29" s="8" customFormat="1" x14ac:dyDescent="0.25">
      <c r="A165"/>
      <c r="B165" s="20"/>
      <c r="C165" s="20"/>
      <c r="D165" s="20"/>
      <c r="E165" s="21"/>
      <c r="I165" s="21"/>
      <c r="J165" s="21"/>
      <c r="L165"/>
      <c r="M165"/>
      <c r="N165"/>
      <c r="O165"/>
      <c r="P165" s="20"/>
      <c r="Q165" s="20"/>
      <c r="R165"/>
      <c r="S165" s="22"/>
      <c r="T165"/>
      <c r="U165"/>
      <c r="V165"/>
      <c r="W165"/>
      <c r="X165"/>
      <c r="Y165"/>
      <c r="Z165"/>
      <c r="AA165" s="20"/>
      <c r="AB165"/>
      <c r="AC165"/>
    </row>
    <row r="166" spans="1:29" s="8" customFormat="1" x14ac:dyDescent="0.25">
      <c r="A166"/>
      <c r="B166" s="20"/>
      <c r="C166" s="20"/>
      <c r="D166" s="20"/>
      <c r="E166" s="21"/>
      <c r="I166" s="21"/>
      <c r="J166" s="21"/>
      <c r="L166"/>
      <c r="M166"/>
      <c r="N166"/>
      <c r="O166"/>
      <c r="P166" s="20"/>
      <c r="Q166" s="20"/>
      <c r="R166"/>
      <c r="S166" s="22"/>
      <c r="T166"/>
      <c r="U166"/>
      <c r="V166"/>
      <c r="W166"/>
      <c r="X166"/>
      <c r="Y166"/>
      <c r="Z166"/>
      <c r="AA166" s="20"/>
      <c r="AB166"/>
      <c r="AC166"/>
    </row>
    <row r="167" spans="1:29" s="8" customFormat="1" x14ac:dyDescent="0.25">
      <c r="A167"/>
      <c r="B167" s="20"/>
      <c r="C167" s="20"/>
      <c r="D167" s="20"/>
      <c r="E167" s="21"/>
      <c r="I167" s="21"/>
      <c r="J167" s="21"/>
      <c r="L167"/>
      <c r="M167"/>
      <c r="N167"/>
      <c r="O167"/>
      <c r="P167" s="20"/>
      <c r="Q167" s="20"/>
      <c r="R167"/>
      <c r="S167" s="22"/>
      <c r="T167"/>
      <c r="U167"/>
      <c r="V167"/>
      <c r="W167"/>
      <c r="X167"/>
      <c r="Y167"/>
      <c r="Z167"/>
      <c r="AA167" s="20"/>
      <c r="AB167"/>
      <c r="AC167"/>
    </row>
    <row r="168" spans="1:29" s="8" customFormat="1" x14ac:dyDescent="0.25">
      <c r="A168"/>
      <c r="B168" s="20"/>
      <c r="C168" s="20"/>
      <c r="D168" s="20"/>
      <c r="E168" s="21"/>
      <c r="I168" s="21"/>
      <c r="J168" s="21"/>
      <c r="L168"/>
      <c r="M168"/>
      <c r="N168"/>
      <c r="O168"/>
      <c r="P168" s="20"/>
      <c r="Q168" s="20"/>
      <c r="R168"/>
      <c r="S168" s="22"/>
      <c r="T168"/>
      <c r="U168"/>
      <c r="V168"/>
      <c r="W168"/>
      <c r="X168"/>
      <c r="Y168"/>
      <c r="Z168"/>
      <c r="AA168" s="20"/>
      <c r="AB168"/>
      <c r="AC168"/>
    </row>
    <row r="169" spans="1:29" s="8" customFormat="1" x14ac:dyDescent="0.25">
      <c r="A169"/>
      <c r="B169" s="20"/>
      <c r="C169" s="20"/>
      <c r="D169" s="20"/>
      <c r="E169" s="21"/>
      <c r="I169" s="21"/>
      <c r="J169" s="21"/>
      <c r="L169"/>
      <c r="M169"/>
      <c r="N169"/>
      <c r="O169"/>
      <c r="P169" s="20"/>
      <c r="Q169" s="20"/>
      <c r="R169"/>
      <c r="S169" s="22"/>
      <c r="T169"/>
      <c r="U169"/>
      <c r="V169"/>
      <c r="W169"/>
      <c r="X169"/>
      <c r="Y169"/>
      <c r="Z169"/>
      <c r="AA169" s="20"/>
      <c r="AB169"/>
      <c r="AC169"/>
    </row>
    <row r="170" spans="1:29" s="8" customFormat="1" x14ac:dyDescent="0.25">
      <c r="A170"/>
      <c r="B170" s="20"/>
      <c r="C170" s="20"/>
      <c r="D170" s="20"/>
      <c r="E170" s="21"/>
      <c r="I170" s="21"/>
      <c r="J170" s="21"/>
      <c r="L170"/>
      <c r="M170"/>
      <c r="N170"/>
      <c r="O170"/>
      <c r="P170" s="20"/>
      <c r="Q170" s="20"/>
      <c r="R170"/>
      <c r="S170" s="22"/>
      <c r="T170"/>
      <c r="U170"/>
      <c r="V170"/>
      <c r="W170"/>
      <c r="X170"/>
      <c r="Y170"/>
      <c r="Z170"/>
      <c r="AA170" s="20"/>
      <c r="AB170"/>
      <c r="AC170"/>
    </row>
    <row r="171" spans="1:29" s="8" customFormat="1" x14ac:dyDescent="0.25">
      <c r="A171"/>
      <c r="B171" s="20"/>
      <c r="C171" s="20"/>
      <c r="D171" s="20"/>
      <c r="E171" s="21"/>
      <c r="I171" s="21"/>
      <c r="J171" s="21"/>
      <c r="L171"/>
      <c r="M171"/>
      <c r="N171"/>
      <c r="O171"/>
      <c r="P171" s="20"/>
      <c r="Q171" s="20"/>
      <c r="R171"/>
      <c r="S171" s="22"/>
      <c r="T171"/>
      <c r="U171"/>
      <c r="V171"/>
      <c r="W171"/>
      <c r="X171"/>
      <c r="Y171"/>
      <c r="Z171"/>
      <c r="AA171" s="20"/>
      <c r="AB171"/>
      <c r="AC171"/>
    </row>
    <row r="172" spans="1:29" s="8" customFormat="1" x14ac:dyDescent="0.25">
      <c r="A172"/>
      <c r="B172" s="20"/>
      <c r="C172" s="20"/>
      <c r="D172" s="20"/>
      <c r="E172" s="21"/>
      <c r="I172" s="21"/>
      <c r="J172" s="21"/>
      <c r="L172"/>
      <c r="M172"/>
      <c r="N172"/>
      <c r="O172"/>
      <c r="P172" s="20"/>
      <c r="Q172" s="20"/>
      <c r="R172"/>
      <c r="S172" s="22"/>
      <c r="T172"/>
      <c r="U172"/>
      <c r="V172"/>
      <c r="W172"/>
      <c r="X172"/>
      <c r="Y172"/>
      <c r="Z172"/>
      <c r="AA172" s="20"/>
      <c r="AB172"/>
      <c r="AC172"/>
    </row>
    <row r="173" spans="1:29" s="8" customFormat="1" x14ac:dyDescent="0.25">
      <c r="A173"/>
      <c r="B173" s="20"/>
      <c r="C173" s="20"/>
      <c r="D173" s="20"/>
      <c r="E173" s="21"/>
      <c r="I173" s="21"/>
      <c r="J173" s="21"/>
      <c r="L173"/>
      <c r="M173"/>
      <c r="N173"/>
      <c r="O173"/>
      <c r="P173" s="20"/>
      <c r="Q173" s="20"/>
      <c r="R173"/>
      <c r="S173" s="22"/>
      <c r="T173"/>
      <c r="U173"/>
      <c r="V173"/>
      <c r="W173"/>
      <c r="X173"/>
      <c r="Y173"/>
      <c r="Z173"/>
      <c r="AA173" s="20"/>
      <c r="AB173"/>
      <c r="AC173"/>
    </row>
    <row r="174" spans="1:29" s="8" customFormat="1" x14ac:dyDescent="0.25">
      <c r="A174"/>
      <c r="B174" s="20"/>
      <c r="C174" s="20"/>
      <c r="D174" s="20"/>
      <c r="E174" s="21"/>
      <c r="I174" s="21"/>
      <c r="J174" s="21"/>
      <c r="L174"/>
      <c r="M174"/>
      <c r="N174"/>
      <c r="O174"/>
      <c r="P174" s="20"/>
      <c r="Q174" s="20"/>
      <c r="R174"/>
      <c r="S174" s="22"/>
      <c r="T174"/>
      <c r="U174"/>
      <c r="V174"/>
      <c r="W174"/>
      <c r="X174"/>
      <c r="Y174"/>
      <c r="Z174"/>
      <c r="AA174" s="20"/>
      <c r="AB174"/>
      <c r="AC174"/>
    </row>
    <row r="175" spans="1:29" s="8" customFormat="1" x14ac:dyDescent="0.25">
      <c r="A175" s="23"/>
      <c r="B175" s="20"/>
      <c r="C175" s="20"/>
      <c r="D175" s="20"/>
      <c r="E175" s="21"/>
      <c r="I175" s="21"/>
      <c r="J175" s="21"/>
      <c r="L175"/>
      <c r="M175"/>
      <c r="N175"/>
      <c r="O175"/>
      <c r="P175" s="20"/>
      <c r="Q175" s="20"/>
      <c r="R175"/>
      <c r="S175" s="22"/>
      <c r="T175"/>
      <c r="U175"/>
      <c r="V175"/>
      <c r="W175"/>
      <c r="X175"/>
      <c r="Y175"/>
      <c r="Z175"/>
      <c r="AA175" s="20"/>
      <c r="AB175"/>
      <c r="AC175"/>
    </row>
    <row r="176" spans="1:29" s="8" customFormat="1" x14ac:dyDescent="0.25">
      <c r="A176" s="23"/>
      <c r="B176" s="20"/>
      <c r="C176" s="20"/>
      <c r="D176" s="20"/>
      <c r="E176" s="21"/>
      <c r="I176" s="21"/>
      <c r="J176" s="21"/>
      <c r="L176"/>
      <c r="M176"/>
      <c r="N176"/>
      <c r="O176"/>
      <c r="P176" s="20"/>
      <c r="Q176" s="20"/>
      <c r="R176"/>
      <c r="S176" s="22"/>
      <c r="T176"/>
      <c r="U176"/>
      <c r="V176"/>
      <c r="W176"/>
      <c r="X176"/>
      <c r="Y176"/>
      <c r="Z176"/>
      <c r="AA176" s="20"/>
      <c r="AB176"/>
      <c r="AC176"/>
    </row>
    <row r="177" spans="1:29" s="8" customFormat="1" x14ac:dyDescent="0.25">
      <c r="A177" s="23"/>
      <c r="B177" s="20"/>
      <c r="C177" s="20"/>
      <c r="D177" s="20"/>
      <c r="E177" s="21"/>
      <c r="I177" s="21"/>
      <c r="J177" s="21"/>
      <c r="L177"/>
      <c r="M177"/>
      <c r="N177"/>
      <c r="O177"/>
      <c r="P177" s="20"/>
      <c r="Q177" s="20"/>
      <c r="R177"/>
      <c r="S177" s="22"/>
      <c r="T177"/>
      <c r="U177"/>
      <c r="V177"/>
      <c r="W177"/>
      <c r="X177"/>
      <c r="Y177"/>
      <c r="Z177"/>
      <c r="AA177" s="20"/>
      <c r="AB177"/>
      <c r="AC177"/>
    </row>
    <row r="178" spans="1:29" s="8" customFormat="1" x14ac:dyDescent="0.25">
      <c r="A178" s="23"/>
      <c r="B178" s="20"/>
      <c r="C178" s="20"/>
      <c r="D178" s="20"/>
      <c r="E178" s="21"/>
      <c r="I178" s="21"/>
      <c r="J178" s="21"/>
      <c r="L178"/>
      <c r="M178"/>
      <c r="N178"/>
      <c r="O178"/>
      <c r="P178" s="20"/>
      <c r="Q178" s="20"/>
      <c r="R178"/>
      <c r="S178" s="22"/>
      <c r="T178"/>
      <c r="U178"/>
      <c r="V178"/>
      <c r="W178"/>
      <c r="X178"/>
      <c r="Y178"/>
      <c r="Z178"/>
      <c r="AA178" s="20"/>
      <c r="AB178"/>
      <c r="AC178"/>
    </row>
    <row r="179" spans="1:29" s="8" customFormat="1" x14ac:dyDescent="0.25">
      <c r="A179" s="23"/>
      <c r="B179" s="20"/>
      <c r="C179" s="20"/>
      <c r="D179" s="20"/>
      <c r="E179" s="21"/>
      <c r="I179" s="21"/>
      <c r="J179" s="21"/>
      <c r="L179"/>
      <c r="M179"/>
      <c r="N179"/>
      <c r="O179"/>
      <c r="P179" s="20"/>
      <c r="Q179" s="20"/>
      <c r="R179"/>
      <c r="S179" s="22"/>
      <c r="T179"/>
      <c r="U179"/>
      <c r="V179"/>
      <c r="W179"/>
      <c r="X179"/>
      <c r="Y179"/>
      <c r="Z179"/>
      <c r="AA179" s="20"/>
      <c r="AB179"/>
      <c r="AC179"/>
    </row>
    <row r="180" spans="1:29" s="8" customFormat="1" x14ac:dyDescent="0.25">
      <c r="A180" s="23"/>
      <c r="B180" s="20"/>
      <c r="C180" s="20"/>
      <c r="D180" s="20"/>
      <c r="E180" s="21"/>
      <c r="I180" s="21"/>
      <c r="J180" s="21"/>
      <c r="L180"/>
      <c r="M180"/>
      <c r="N180"/>
      <c r="O180"/>
      <c r="P180" s="20"/>
      <c r="Q180" s="20"/>
      <c r="R180"/>
      <c r="S180" s="22"/>
      <c r="T180"/>
      <c r="U180"/>
      <c r="V180"/>
      <c r="W180"/>
      <c r="X180"/>
      <c r="Y180"/>
      <c r="Z180"/>
      <c r="AA180" s="20"/>
      <c r="AB180"/>
      <c r="AC180"/>
    </row>
  </sheetData>
  <phoneticPr fontId="7" type="noConversion"/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42FF6-FB20-4B91-8E75-95442A0D537F}">
  <sheetPr>
    <tabColor rgb="FF92D050"/>
  </sheetPr>
  <dimension ref="A1:AE191"/>
  <sheetViews>
    <sheetView topLeftCell="A11" zoomScale="80" zoomScaleNormal="80" workbookViewId="0">
      <selection activeCell="N48" sqref="N48"/>
    </sheetView>
  </sheetViews>
  <sheetFormatPr baseColWidth="10" defaultColWidth="11.42578125" defaultRowHeight="15" x14ac:dyDescent="0.25"/>
  <cols>
    <col min="1" max="1" width="32.5703125" style="23" bestFit="1" customWidth="1"/>
    <col min="2" max="4" width="12.42578125" style="8" customWidth="1"/>
    <col min="5" max="5" width="12.42578125" style="21" customWidth="1"/>
    <col min="6" max="8" width="12.42578125" style="8" customWidth="1"/>
    <col min="9" max="10" width="12.42578125" style="21" customWidth="1"/>
    <col min="11" max="11" width="12.42578125" style="8" customWidth="1"/>
    <col min="12" max="13" width="12.42578125" customWidth="1"/>
    <col min="14" max="14" width="5.140625" bestFit="1" customWidth="1"/>
    <col min="16" max="17" width="11.42578125" style="20"/>
    <col min="18" max="18" width="14.5703125" bestFit="1" customWidth="1"/>
    <col min="19" max="19" width="11.42578125" style="22"/>
    <col min="25" max="25" width="7.5703125" customWidth="1"/>
    <col min="26" max="26" width="9.5703125" customWidth="1"/>
  </cols>
  <sheetData>
    <row r="1" spans="1:31" s="3" customFormat="1" ht="31.5" customHeight="1" x14ac:dyDescent="0.25">
      <c r="A1" s="1" t="s">
        <v>21</v>
      </c>
      <c r="B1" s="2" t="s">
        <v>22</v>
      </c>
      <c r="C1" s="2" t="s">
        <v>23</v>
      </c>
      <c r="D1" s="2" t="s">
        <v>24</v>
      </c>
      <c r="E1" s="1" t="s">
        <v>25</v>
      </c>
      <c r="F1" s="2" t="s">
        <v>22</v>
      </c>
      <c r="G1" s="2" t="s">
        <v>23</v>
      </c>
      <c r="H1" s="2" t="str">
        <f t="shared" ref="H1:H3" si="0">D1</f>
        <v>Cota corregida</v>
      </c>
      <c r="I1" s="1" t="s">
        <v>26</v>
      </c>
      <c r="J1" s="1" t="s">
        <v>25</v>
      </c>
      <c r="K1" s="2" t="s">
        <v>27</v>
      </c>
      <c r="M1" s="4" t="s">
        <v>28</v>
      </c>
      <c r="P1" s="5"/>
      <c r="Q1" s="5"/>
      <c r="S1" s="6"/>
      <c r="Y1" s="2"/>
      <c r="Z1" s="2"/>
      <c r="AA1" s="7"/>
      <c r="AC1" s="7"/>
      <c r="AD1" s="2"/>
    </row>
    <row r="2" spans="1:31" ht="15.75" thickBot="1" x14ac:dyDescent="0.3">
      <c r="A2" t="s">
        <v>284</v>
      </c>
      <c r="B2">
        <v>374174.14799999999</v>
      </c>
      <c r="C2">
        <v>6961431.5520000001</v>
      </c>
      <c r="D2">
        <v>477.62</v>
      </c>
      <c r="E2" s="21">
        <f t="shared" ref="E2:E3" si="1">J2</f>
        <v>0</v>
      </c>
      <c r="F2" s="8">
        <f t="shared" ref="F2:F3" si="2">B2</f>
        <v>374174.14799999999</v>
      </c>
      <c r="G2" s="8">
        <f t="shared" ref="G2:G3" si="3">C2</f>
        <v>6961431.5520000001</v>
      </c>
      <c r="H2" s="8">
        <f t="shared" si="0"/>
        <v>477.62</v>
      </c>
      <c r="I2" s="21">
        <v>0</v>
      </c>
      <c r="J2" s="21">
        <v>0</v>
      </c>
      <c r="K2" s="8">
        <f t="shared" ref="K2:K3" si="4">D2</f>
        <v>477.62</v>
      </c>
      <c r="L2">
        <v>0</v>
      </c>
      <c r="M2" s="30"/>
      <c r="O2" s="9" t="s">
        <v>30</v>
      </c>
      <c r="P2" s="10" t="s">
        <v>31</v>
      </c>
      <c r="Q2" s="11" t="s">
        <v>32</v>
      </c>
      <c r="R2" s="10" t="s">
        <v>33</v>
      </c>
      <c r="S2" s="12"/>
      <c r="AE2" s="13"/>
    </row>
    <row r="3" spans="1:31" x14ac:dyDescent="0.25">
      <c r="A3" t="s">
        <v>285</v>
      </c>
      <c r="B3">
        <v>374183.908</v>
      </c>
      <c r="C3">
        <v>6961432.1200000001</v>
      </c>
      <c r="D3">
        <v>477.846</v>
      </c>
      <c r="E3" s="21">
        <f t="shared" si="1"/>
        <v>9.7791257278014339</v>
      </c>
      <c r="F3" s="8">
        <f t="shared" si="2"/>
        <v>374183.908</v>
      </c>
      <c r="G3" s="8">
        <f t="shared" si="3"/>
        <v>6961432.1200000001</v>
      </c>
      <c r="H3" s="8">
        <f t="shared" si="0"/>
        <v>477.846</v>
      </c>
      <c r="I3" s="21">
        <f t="shared" ref="I3" si="5">SQRT(((F3-F2)^2)+((G3-G2)^2)+((D3-D2)^2))</f>
        <v>9.7791257278014339</v>
      </c>
      <c r="J3" s="21">
        <f t="shared" ref="J3" si="6">I3+J2</f>
        <v>9.7791257278014339</v>
      </c>
      <c r="K3" s="8">
        <f t="shared" si="4"/>
        <v>477.846</v>
      </c>
      <c r="L3">
        <v>20</v>
      </c>
      <c r="N3">
        <v>0</v>
      </c>
      <c r="O3" s="14">
        <f t="shared" ref="O3:O27" si="7">VLOOKUP(N3,$E$2:$G$1000000,1,TRUE)</f>
        <v>0</v>
      </c>
      <c r="P3" s="15">
        <f t="shared" ref="P3:P27" si="8">VLOOKUP(O3,$E$2:$G$1000000,2,TRUE)</f>
        <v>374174.14799999999</v>
      </c>
      <c r="Q3" s="16">
        <f t="shared" ref="Q3:Q27" si="9">VLOOKUP(O3,$E$2:$G$1000000,3,TRUE)</f>
        <v>6961431.5520000001</v>
      </c>
      <c r="R3" s="15">
        <f t="shared" ref="R3:R27" si="10">VLOOKUP(N3,$E$2:$H$1000000,4,TRUE)</f>
        <v>477.62</v>
      </c>
      <c r="S3"/>
      <c r="AE3" s="13"/>
    </row>
    <row r="4" spans="1:31" x14ac:dyDescent="0.25">
      <c r="A4" t="s">
        <v>286</v>
      </c>
      <c r="B4">
        <v>374193.49200000003</v>
      </c>
      <c r="C4">
        <v>6961433.1660000002</v>
      </c>
      <c r="D4">
        <v>475.995</v>
      </c>
      <c r="E4" s="21">
        <f t="shared" ref="E4:E23" si="11">J4</f>
        <v>19.596119819721526</v>
      </c>
      <c r="F4" s="8">
        <f t="shared" ref="F4:F23" si="12">B4</f>
        <v>374193.49200000003</v>
      </c>
      <c r="G4" s="8">
        <f t="shared" ref="G4:G23" si="13">C4</f>
        <v>6961433.1660000002</v>
      </c>
      <c r="H4" s="8">
        <f t="shared" ref="H4:H23" si="14">D4</f>
        <v>475.995</v>
      </c>
      <c r="I4" s="21">
        <f t="shared" ref="I4:I23" si="15">SQRT(((F4-F3)^2)+((G4-G3)^2)+((D4-D3)^2))</f>
        <v>9.8169940919200922</v>
      </c>
      <c r="J4" s="21">
        <f t="shared" ref="J4:J23" si="16">I4+J3</f>
        <v>19.596119819721526</v>
      </c>
      <c r="K4" s="8">
        <f t="shared" ref="K4:K23" si="17">D4</f>
        <v>475.995</v>
      </c>
      <c r="L4">
        <v>40</v>
      </c>
      <c r="N4">
        <v>21</v>
      </c>
      <c r="O4" s="17">
        <f t="shared" si="7"/>
        <v>19.596119819721526</v>
      </c>
      <c r="P4" s="18">
        <f t="shared" si="8"/>
        <v>374193.49200000003</v>
      </c>
      <c r="Q4" s="19">
        <f t="shared" si="9"/>
        <v>6961433.1660000002</v>
      </c>
      <c r="R4" s="18">
        <f t="shared" si="10"/>
        <v>475.995</v>
      </c>
      <c r="S4"/>
      <c r="AE4" s="13"/>
    </row>
    <row r="5" spans="1:31" x14ac:dyDescent="0.25">
      <c r="A5" t="s">
        <v>287</v>
      </c>
      <c r="B5">
        <v>374203.16100000002</v>
      </c>
      <c r="C5">
        <v>6961433.75</v>
      </c>
      <c r="D5">
        <v>475.601</v>
      </c>
      <c r="E5" s="21">
        <f t="shared" si="11"/>
        <v>29.290749931265594</v>
      </c>
      <c r="F5" s="8">
        <f t="shared" si="12"/>
        <v>374203.16100000002</v>
      </c>
      <c r="G5" s="8">
        <f t="shared" si="13"/>
        <v>6961433.75</v>
      </c>
      <c r="H5" s="8">
        <f t="shared" si="14"/>
        <v>475.601</v>
      </c>
      <c r="I5" s="21">
        <f t="shared" si="15"/>
        <v>9.6946301115440683</v>
      </c>
      <c r="J5" s="21">
        <f t="shared" si="16"/>
        <v>29.290749931265594</v>
      </c>
      <c r="K5" s="8">
        <f t="shared" si="17"/>
        <v>475.601</v>
      </c>
      <c r="L5">
        <v>60</v>
      </c>
      <c r="N5">
        <v>41</v>
      </c>
      <c r="O5" s="14">
        <f t="shared" si="7"/>
        <v>39.218814445576385</v>
      </c>
      <c r="P5" s="15">
        <f t="shared" si="8"/>
        <v>374213.049</v>
      </c>
      <c r="Q5" s="16">
        <f t="shared" si="9"/>
        <v>6961434.6390000004</v>
      </c>
      <c r="R5" s="15">
        <f t="shared" si="10"/>
        <v>475.541</v>
      </c>
      <c r="S5" s="12"/>
      <c r="AE5" s="13"/>
    </row>
    <row r="6" spans="1:31" x14ac:dyDescent="0.25">
      <c r="A6" t="s">
        <v>288</v>
      </c>
      <c r="B6">
        <v>374213.049</v>
      </c>
      <c r="C6">
        <v>6961434.6390000004</v>
      </c>
      <c r="D6">
        <v>475.541</v>
      </c>
      <c r="E6" s="21">
        <f t="shared" si="11"/>
        <v>39.218814445576385</v>
      </c>
      <c r="F6" s="8">
        <f t="shared" si="12"/>
        <v>374213.049</v>
      </c>
      <c r="G6" s="8">
        <f t="shared" si="13"/>
        <v>6961434.6390000004</v>
      </c>
      <c r="H6" s="8">
        <f t="shared" si="14"/>
        <v>475.541</v>
      </c>
      <c r="I6" s="21">
        <f t="shared" si="15"/>
        <v>9.9280645143107868</v>
      </c>
      <c r="J6" s="21">
        <f t="shared" si="16"/>
        <v>39.218814445576385</v>
      </c>
      <c r="K6" s="8">
        <f t="shared" si="17"/>
        <v>475.541</v>
      </c>
      <c r="L6">
        <v>100</v>
      </c>
      <c r="N6">
        <v>61</v>
      </c>
      <c r="O6" s="17">
        <f t="shared" si="7"/>
        <v>59.306330265202746</v>
      </c>
      <c r="P6" s="18">
        <f t="shared" si="8"/>
        <v>374233.11099999998</v>
      </c>
      <c r="Q6" s="19">
        <f t="shared" si="9"/>
        <v>6961434.4450000003</v>
      </c>
      <c r="R6" s="18">
        <f t="shared" si="10"/>
        <v>475.34300000000002</v>
      </c>
      <c r="S6" s="12"/>
      <c r="AE6" s="13"/>
    </row>
    <row r="7" spans="1:31" x14ac:dyDescent="0.25">
      <c r="A7" t="s">
        <v>289</v>
      </c>
      <c r="B7">
        <v>374222.91899999999</v>
      </c>
      <c r="C7">
        <v>6961435.0279999999</v>
      </c>
      <c r="D7">
        <v>475.39699999999999</v>
      </c>
      <c r="E7" s="21">
        <f t="shared" si="11"/>
        <v>49.097526760423889</v>
      </c>
      <c r="F7" s="8">
        <f t="shared" si="12"/>
        <v>374222.91899999999</v>
      </c>
      <c r="G7" s="8">
        <f t="shared" si="13"/>
        <v>6961435.0279999999</v>
      </c>
      <c r="H7" s="8">
        <f t="shared" si="14"/>
        <v>475.39699999999999</v>
      </c>
      <c r="I7" s="21">
        <f t="shared" si="15"/>
        <v>9.8787123148475029</v>
      </c>
      <c r="J7" s="21">
        <f t="shared" si="16"/>
        <v>49.097526760423889</v>
      </c>
      <c r="K7" s="8">
        <f t="shared" si="17"/>
        <v>475.39699999999999</v>
      </c>
      <c r="L7">
        <v>120</v>
      </c>
      <c r="N7">
        <v>81</v>
      </c>
      <c r="O7" s="14">
        <f t="shared" si="7"/>
        <v>79.244700049579507</v>
      </c>
      <c r="P7" s="15">
        <f t="shared" si="8"/>
        <v>374253.03200000001</v>
      </c>
      <c r="Q7" s="16">
        <f t="shared" si="9"/>
        <v>6961433.6200000001</v>
      </c>
      <c r="R7" s="15">
        <f t="shared" si="10"/>
        <v>475.387</v>
      </c>
      <c r="S7" s="12"/>
      <c r="AE7" s="13"/>
    </row>
    <row r="8" spans="1:31" x14ac:dyDescent="0.25">
      <c r="A8" t="s">
        <v>290</v>
      </c>
      <c r="B8">
        <v>374233.11099999998</v>
      </c>
      <c r="C8">
        <v>6961434.4450000003</v>
      </c>
      <c r="D8">
        <v>475.34300000000002</v>
      </c>
      <c r="E8" s="21">
        <f t="shared" si="11"/>
        <v>59.306330265202746</v>
      </c>
      <c r="F8" s="8">
        <f t="shared" si="12"/>
        <v>374233.11099999998</v>
      </c>
      <c r="G8" s="8">
        <f t="shared" si="13"/>
        <v>6961434.4450000003</v>
      </c>
      <c r="H8" s="8">
        <f t="shared" si="14"/>
        <v>475.34300000000002</v>
      </c>
      <c r="I8" s="21">
        <f t="shared" si="15"/>
        <v>10.20880350477886</v>
      </c>
      <c r="J8" s="21">
        <f t="shared" si="16"/>
        <v>59.306330265202746</v>
      </c>
      <c r="K8" s="8">
        <f t="shared" si="17"/>
        <v>475.34300000000002</v>
      </c>
      <c r="L8">
        <v>140</v>
      </c>
      <c r="N8">
        <v>101</v>
      </c>
      <c r="O8" s="17">
        <f t="shared" si="7"/>
        <v>99.287920940616146</v>
      </c>
      <c r="P8" s="18">
        <f t="shared" si="8"/>
        <v>374273.00400000002</v>
      </c>
      <c r="Q8" s="19">
        <f t="shared" si="9"/>
        <v>6961435.2740000002</v>
      </c>
      <c r="R8" s="18">
        <f t="shared" si="10"/>
        <v>475.32799999999997</v>
      </c>
      <c r="S8" s="12"/>
      <c r="AE8" s="13"/>
    </row>
    <row r="9" spans="1:31" x14ac:dyDescent="0.25">
      <c r="A9" t="s">
        <v>291</v>
      </c>
      <c r="B9">
        <v>374243.027</v>
      </c>
      <c r="C9">
        <v>6961433.9910000004</v>
      </c>
      <c r="D9">
        <v>475.34100000000001</v>
      </c>
      <c r="E9" s="21">
        <f t="shared" si="11"/>
        <v>69.232718127886997</v>
      </c>
      <c r="F9" s="8">
        <f t="shared" si="12"/>
        <v>374243.027</v>
      </c>
      <c r="G9" s="8">
        <f t="shared" si="13"/>
        <v>6961433.9910000004</v>
      </c>
      <c r="H9" s="8">
        <f t="shared" si="14"/>
        <v>475.34100000000001</v>
      </c>
      <c r="I9" s="21">
        <f t="shared" si="15"/>
        <v>9.9263878626842512</v>
      </c>
      <c r="J9" s="21">
        <f t="shared" si="16"/>
        <v>69.232718127886997</v>
      </c>
      <c r="K9" s="8">
        <f t="shared" si="17"/>
        <v>475.34100000000001</v>
      </c>
      <c r="L9">
        <v>160</v>
      </c>
      <c r="N9">
        <v>121</v>
      </c>
      <c r="O9" s="14">
        <f t="shared" si="7"/>
        <v>119.27744899003895</v>
      </c>
      <c r="P9" s="15">
        <f t="shared" si="8"/>
        <v>374292.93800000002</v>
      </c>
      <c r="Q9" s="16">
        <f t="shared" si="9"/>
        <v>6961436.6869999999</v>
      </c>
      <c r="R9" s="15">
        <f t="shared" si="10"/>
        <v>475.59100000000001</v>
      </c>
      <c r="S9" s="12"/>
      <c r="AE9" s="13"/>
    </row>
    <row r="10" spans="1:31" x14ac:dyDescent="0.25">
      <c r="A10" t="s">
        <v>292</v>
      </c>
      <c r="B10">
        <v>374253.03200000001</v>
      </c>
      <c r="C10">
        <v>6961433.6200000001</v>
      </c>
      <c r="D10">
        <v>475.387</v>
      </c>
      <c r="E10" s="21">
        <f t="shared" si="11"/>
        <v>79.244700049579507</v>
      </c>
      <c r="F10" s="8">
        <f t="shared" si="12"/>
        <v>374253.03200000001</v>
      </c>
      <c r="G10" s="8">
        <f t="shared" si="13"/>
        <v>6961433.6200000001</v>
      </c>
      <c r="H10" s="8">
        <f t="shared" si="14"/>
        <v>475.387</v>
      </c>
      <c r="I10" s="21">
        <f t="shared" si="15"/>
        <v>10.011981921692515</v>
      </c>
      <c r="J10" s="21">
        <f t="shared" si="16"/>
        <v>79.244700049579507</v>
      </c>
      <c r="K10" s="8">
        <f t="shared" si="17"/>
        <v>475.387</v>
      </c>
      <c r="L10">
        <v>180</v>
      </c>
      <c r="N10">
        <v>141</v>
      </c>
      <c r="O10" s="17">
        <f t="shared" si="7"/>
        <v>139.29600307775107</v>
      </c>
      <c r="P10" s="18">
        <f t="shared" si="8"/>
        <v>374312.86599999998</v>
      </c>
      <c r="Q10" s="19">
        <f t="shared" si="9"/>
        <v>6961438.5049999999</v>
      </c>
      <c r="R10" s="18">
        <f t="shared" si="10"/>
        <v>475.53300000000002</v>
      </c>
      <c r="S10" s="12"/>
      <c r="AE10" s="13"/>
    </row>
    <row r="11" spans="1:31" x14ac:dyDescent="0.25">
      <c r="A11" t="s">
        <v>293</v>
      </c>
      <c r="B11">
        <v>374263.02299999999</v>
      </c>
      <c r="C11">
        <v>6961434.3099999996</v>
      </c>
      <c r="D11">
        <v>475.452</v>
      </c>
      <c r="E11" s="21">
        <f t="shared" si="11"/>
        <v>89.259709085964857</v>
      </c>
      <c r="F11" s="8">
        <f t="shared" si="12"/>
        <v>374263.02299999999</v>
      </c>
      <c r="G11" s="8">
        <f t="shared" si="13"/>
        <v>6961434.3099999996</v>
      </c>
      <c r="H11" s="8">
        <f t="shared" si="14"/>
        <v>475.452</v>
      </c>
      <c r="I11" s="21">
        <f t="shared" si="15"/>
        <v>10.015009036385349</v>
      </c>
      <c r="J11" s="21">
        <f t="shared" si="16"/>
        <v>89.259709085964857</v>
      </c>
      <c r="K11" s="8">
        <f t="shared" si="17"/>
        <v>475.452</v>
      </c>
      <c r="L11">
        <v>200</v>
      </c>
      <c r="N11">
        <v>161</v>
      </c>
      <c r="O11" s="14">
        <f t="shared" si="7"/>
        <v>159.2735906077566</v>
      </c>
      <c r="P11" s="15">
        <f t="shared" si="8"/>
        <v>374332.79599999997</v>
      </c>
      <c r="Q11" s="16">
        <f t="shared" si="9"/>
        <v>6961439.8320000004</v>
      </c>
      <c r="R11" s="15">
        <f t="shared" si="10"/>
        <v>475.57900000000001</v>
      </c>
      <c r="S11" s="12"/>
      <c r="AE11" s="13"/>
    </row>
    <row r="12" spans="1:31" x14ac:dyDescent="0.25">
      <c r="A12" t="s">
        <v>294</v>
      </c>
      <c r="B12">
        <v>374273.00400000002</v>
      </c>
      <c r="C12">
        <v>6961435.2740000002</v>
      </c>
      <c r="D12">
        <v>475.32799999999997</v>
      </c>
      <c r="E12" s="21">
        <f t="shared" si="11"/>
        <v>99.287920940616146</v>
      </c>
      <c r="F12" s="8">
        <f t="shared" si="12"/>
        <v>374273.00400000002</v>
      </c>
      <c r="G12" s="8">
        <f t="shared" si="13"/>
        <v>6961435.2740000002</v>
      </c>
      <c r="H12" s="8">
        <f t="shared" si="14"/>
        <v>475.32799999999997</v>
      </c>
      <c r="I12" s="21">
        <f t="shared" si="15"/>
        <v>10.028211854651287</v>
      </c>
      <c r="J12" s="21">
        <f t="shared" si="16"/>
        <v>99.287920940616146</v>
      </c>
      <c r="K12" s="8">
        <f t="shared" si="17"/>
        <v>475.32799999999997</v>
      </c>
      <c r="L12">
        <v>220</v>
      </c>
      <c r="N12">
        <v>181</v>
      </c>
      <c r="O12" s="17">
        <f t="shared" si="7"/>
        <v>179.39050044661028</v>
      </c>
      <c r="P12" s="18">
        <f t="shared" si="8"/>
        <v>374352.83100000001</v>
      </c>
      <c r="Q12" s="19">
        <f t="shared" si="9"/>
        <v>6961441.585</v>
      </c>
      <c r="R12" s="18">
        <f t="shared" si="10"/>
        <v>475.53399999999999</v>
      </c>
      <c r="S12" s="12"/>
      <c r="AE12" s="13"/>
    </row>
    <row r="13" spans="1:31" x14ac:dyDescent="0.25">
      <c r="A13" t="s">
        <v>295</v>
      </c>
      <c r="B13">
        <v>374283.16200000001</v>
      </c>
      <c r="C13">
        <v>6961435.9819999998</v>
      </c>
      <c r="D13">
        <v>475.65600000000001</v>
      </c>
      <c r="E13" s="21">
        <f t="shared" si="11"/>
        <v>109.47584575381525</v>
      </c>
      <c r="F13" s="8">
        <f t="shared" si="12"/>
        <v>374283.16200000001</v>
      </c>
      <c r="G13" s="8">
        <f t="shared" si="13"/>
        <v>6961435.9819999998</v>
      </c>
      <c r="H13" s="8">
        <f t="shared" si="14"/>
        <v>475.65600000000001</v>
      </c>
      <c r="I13" s="21">
        <f t="shared" si="15"/>
        <v>10.1879248131991</v>
      </c>
      <c r="J13" s="21">
        <f t="shared" si="16"/>
        <v>109.47584575381525</v>
      </c>
      <c r="K13" s="8">
        <f t="shared" si="17"/>
        <v>475.65600000000001</v>
      </c>
      <c r="L13">
        <v>240</v>
      </c>
      <c r="N13">
        <v>201</v>
      </c>
      <c r="O13" s="24">
        <f t="shared" si="7"/>
        <v>199.30534126506859</v>
      </c>
      <c r="P13" s="25">
        <f t="shared" si="8"/>
        <v>374372.52500000002</v>
      </c>
      <c r="Q13" s="26">
        <f t="shared" si="9"/>
        <v>6961444.5219999999</v>
      </c>
      <c r="R13" s="25">
        <f t="shared" si="10"/>
        <v>475.42200000000003</v>
      </c>
      <c r="S13" s="12"/>
      <c r="AE13" s="13"/>
    </row>
    <row r="14" spans="1:31" x14ac:dyDescent="0.25">
      <c r="A14" t="s">
        <v>296</v>
      </c>
      <c r="B14">
        <v>374292.93800000002</v>
      </c>
      <c r="C14">
        <v>6961436.6869999999</v>
      </c>
      <c r="D14">
        <v>475.59100000000001</v>
      </c>
      <c r="E14" s="21">
        <f t="shared" si="11"/>
        <v>119.27744899003895</v>
      </c>
      <c r="F14" s="8">
        <f t="shared" si="12"/>
        <v>374292.93800000002</v>
      </c>
      <c r="G14" s="8">
        <f t="shared" si="13"/>
        <v>6961436.6869999999</v>
      </c>
      <c r="H14" s="8">
        <f t="shared" si="14"/>
        <v>475.59100000000001</v>
      </c>
      <c r="I14" s="21">
        <f t="shared" si="15"/>
        <v>9.8016032362236984</v>
      </c>
      <c r="J14" s="21">
        <f t="shared" si="16"/>
        <v>119.27744899003895</v>
      </c>
      <c r="K14" s="8">
        <f t="shared" si="17"/>
        <v>475.59100000000001</v>
      </c>
      <c r="L14">
        <v>260</v>
      </c>
      <c r="N14">
        <v>221</v>
      </c>
      <c r="O14" s="27">
        <f t="shared" si="7"/>
        <v>219.23020147924794</v>
      </c>
      <c r="P14" s="28">
        <f t="shared" si="8"/>
        <v>374390.80900000001</v>
      </c>
      <c r="Q14" s="29">
        <f t="shared" si="9"/>
        <v>6961452.3569999998</v>
      </c>
      <c r="R14" s="28">
        <f t="shared" si="10"/>
        <v>475.39699999999999</v>
      </c>
      <c r="S14" s="12"/>
      <c r="AE14" s="13"/>
    </row>
    <row r="15" spans="1:31" x14ac:dyDescent="0.25">
      <c r="A15" t="s">
        <v>297</v>
      </c>
      <c r="B15">
        <v>374302.91200000001</v>
      </c>
      <c r="C15">
        <v>6961437.8329999996</v>
      </c>
      <c r="D15">
        <v>475.71</v>
      </c>
      <c r="E15" s="21">
        <f t="shared" si="11"/>
        <v>129.31777532931201</v>
      </c>
      <c r="F15" s="8">
        <f t="shared" si="12"/>
        <v>374302.91200000001</v>
      </c>
      <c r="G15" s="8">
        <f t="shared" si="13"/>
        <v>6961437.8329999996</v>
      </c>
      <c r="H15" s="8">
        <f t="shared" si="14"/>
        <v>475.71</v>
      </c>
      <c r="I15" s="21">
        <f t="shared" si="15"/>
        <v>10.040326339273056</v>
      </c>
      <c r="J15" s="21">
        <f t="shared" si="16"/>
        <v>129.31777532931201</v>
      </c>
      <c r="K15" s="8">
        <f t="shared" si="17"/>
        <v>475.71</v>
      </c>
      <c r="L15">
        <v>280</v>
      </c>
      <c r="N15">
        <v>241</v>
      </c>
      <c r="O15" s="24">
        <f t="shared" si="7"/>
        <v>238.66404374604505</v>
      </c>
      <c r="P15" s="25">
        <f t="shared" si="8"/>
        <v>374409.14</v>
      </c>
      <c r="Q15" s="26">
        <f t="shared" si="9"/>
        <v>6961458.7680000002</v>
      </c>
      <c r="R15" s="25">
        <f t="shared" si="10"/>
        <v>475.56900000000002</v>
      </c>
      <c r="S15" s="12"/>
      <c r="AE15" s="13"/>
    </row>
    <row r="16" spans="1:31" x14ac:dyDescent="0.25">
      <c r="A16" t="s">
        <v>298</v>
      </c>
      <c r="B16">
        <v>374312.86599999998</v>
      </c>
      <c r="C16">
        <v>6961438.5049999999</v>
      </c>
      <c r="D16">
        <v>475.53300000000002</v>
      </c>
      <c r="E16" s="21">
        <f t="shared" si="11"/>
        <v>139.29600307775107</v>
      </c>
      <c r="F16" s="8">
        <f t="shared" si="12"/>
        <v>374312.86599999998</v>
      </c>
      <c r="G16" s="8">
        <f t="shared" si="13"/>
        <v>6961438.5049999999</v>
      </c>
      <c r="H16" s="8">
        <f t="shared" si="14"/>
        <v>475.53300000000002</v>
      </c>
      <c r="I16" s="21">
        <f t="shared" si="15"/>
        <v>9.9782277484390658</v>
      </c>
      <c r="J16" s="21">
        <f t="shared" si="16"/>
        <v>139.29600307775107</v>
      </c>
      <c r="K16" s="8">
        <f t="shared" si="17"/>
        <v>475.53300000000002</v>
      </c>
      <c r="L16">
        <v>300</v>
      </c>
      <c r="N16">
        <v>261</v>
      </c>
      <c r="O16" s="27">
        <f t="shared" si="7"/>
        <v>258.86689422360871</v>
      </c>
      <c r="P16" s="28">
        <f t="shared" si="8"/>
        <v>374428.71500000003</v>
      </c>
      <c r="Q16" s="29">
        <f t="shared" si="9"/>
        <v>6961463.7429999998</v>
      </c>
      <c r="R16" s="28">
        <f t="shared" si="10"/>
        <v>475.435</v>
      </c>
      <c r="S16" s="12"/>
      <c r="AE16" s="13"/>
    </row>
    <row r="17" spans="1:31" x14ac:dyDescent="0.25">
      <c r="A17" t="s">
        <v>299</v>
      </c>
      <c r="B17">
        <v>374322.95199999999</v>
      </c>
      <c r="C17">
        <v>6961439.0760000004</v>
      </c>
      <c r="D17">
        <v>475.71100000000001</v>
      </c>
      <c r="E17" s="21">
        <f t="shared" si="11"/>
        <v>149.3997212547755</v>
      </c>
      <c r="F17" s="8">
        <f t="shared" si="12"/>
        <v>374322.95199999999</v>
      </c>
      <c r="G17" s="8">
        <f t="shared" si="13"/>
        <v>6961439.0760000004</v>
      </c>
      <c r="H17" s="8">
        <f t="shared" si="14"/>
        <v>475.71100000000001</v>
      </c>
      <c r="I17" s="21">
        <f t="shared" si="15"/>
        <v>10.103718177024446</v>
      </c>
      <c r="J17" s="21">
        <f t="shared" si="16"/>
        <v>149.3997212547755</v>
      </c>
      <c r="K17" s="8">
        <f t="shared" si="17"/>
        <v>475.71100000000001</v>
      </c>
      <c r="L17">
        <v>320</v>
      </c>
      <c r="N17">
        <v>281</v>
      </c>
      <c r="O17" s="24">
        <f t="shared" si="7"/>
        <v>278.73943648652329</v>
      </c>
      <c r="P17" s="25">
        <f t="shared" si="8"/>
        <v>374447.587</v>
      </c>
      <c r="Q17" s="26">
        <f t="shared" si="9"/>
        <v>6961469.9400000004</v>
      </c>
      <c r="R17" s="25">
        <f t="shared" si="10"/>
        <v>475.21600000000001</v>
      </c>
      <c r="S17" s="12"/>
      <c r="AE17" s="13"/>
    </row>
    <row r="18" spans="1:31" x14ac:dyDescent="0.25">
      <c r="A18" t="s">
        <v>300</v>
      </c>
      <c r="B18">
        <v>374332.79599999997</v>
      </c>
      <c r="C18">
        <v>6961439.8320000004</v>
      </c>
      <c r="D18">
        <v>475.57900000000001</v>
      </c>
      <c r="E18" s="21">
        <f t="shared" si="11"/>
        <v>159.2735906077566</v>
      </c>
      <c r="F18" s="8">
        <f t="shared" si="12"/>
        <v>374332.79599999997</v>
      </c>
      <c r="G18" s="8">
        <f t="shared" si="13"/>
        <v>6961439.8320000004</v>
      </c>
      <c r="H18" s="8">
        <f t="shared" si="14"/>
        <v>475.57900000000001</v>
      </c>
      <c r="I18" s="21">
        <f t="shared" si="15"/>
        <v>9.8738693529811119</v>
      </c>
      <c r="J18" s="21">
        <f t="shared" si="16"/>
        <v>159.2735906077566</v>
      </c>
      <c r="K18" s="8">
        <f t="shared" si="17"/>
        <v>475.57900000000001</v>
      </c>
      <c r="L18">
        <v>340</v>
      </c>
      <c r="N18">
        <v>301</v>
      </c>
      <c r="O18" s="27">
        <f t="shared" si="7"/>
        <v>298.65758268266853</v>
      </c>
      <c r="P18" s="28">
        <f t="shared" si="8"/>
        <v>374466.26799999998</v>
      </c>
      <c r="Q18" s="29">
        <f t="shared" si="9"/>
        <v>6961476.8090000004</v>
      </c>
      <c r="R18" s="28">
        <f t="shared" si="10"/>
        <v>475.54300000000001</v>
      </c>
      <c r="S18" s="12"/>
      <c r="AE18" s="13"/>
    </row>
    <row r="19" spans="1:31" x14ac:dyDescent="0.25">
      <c r="A19" t="s">
        <v>301</v>
      </c>
      <c r="B19">
        <v>374342.86099999998</v>
      </c>
      <c r="C19">
        <v>6961440.6780000003</v>
      </c>
      <c r="D19">
        <v>475.78500000000003</v>
      </c>
      <c r="E19" s="21">
        <f t="shared" si="11"/>
        <v>169.37618319579474</v>
      </c>
      <c r="F19" s="8">
        <f t="shared" si="12"/>
        <v>374342.86099999998</v>
      </c>
      <c r="G19" s="8">
        <f t="shared" si="13"/>
        <v>6961440.6780000003</v>
      </c>
      <c r="H19" s="8">
        <f t="shared" si="14"/>
        <v>475.78500000000003</v>
      </c>
      <c r="I19" s="21">
        <f t="shared" si="15"/>
        <v>10.102592588038132</v>
      </c>
      <c r="J19" s="21">
        <f t="shared" si="16"/>
        <v>169.37618319579474</v>
      </c>
      <c r="K19" s="8">
        <f t="shared" si="17"/>
        <v>475.78500000000003</v>
      </c>
      <c r="L19">
        <v>360</v>
      </c>
      <c r="N19">
        <v>321</v>
      </c>
      <c r="O19" s="24">
        <f t="shared" si="7"/>
        <v>318.86763776135075</v>
      </c>
      <c r="P19" s="25">
        <f t="shared" si="8"/>
        <v>374486.28899999999</v>
      </c>
      <c r="Q19" s="26">
        <f t="shared" si="9"/>
        <v>6961477.6509999996</v>
      </c>
      <c r="R19" s="25">
        <f t="shared" si="10"/>
        <v>475.52600000000001</v>
      </c>
      <c r="S19" s="12"/>
      <c r="AE19" s="13"/>
    </row>
    <row r="20" spans="1:31" x14ac:dyDescent="0.25">
      <c r="A20" t="s">
        <v>302</v>
      </c>
      <c r="B20">
        <v>374352.83100000001</v>
      </c>
      <c r="C20">
        <v>6961441.585</v>
      </c>
      <c r="D20">
        <v>475.53399999999999</v>
      </c>
      <c r="E20" s="21">
        <f t="shared" si="11"/>
        <v>179.39050044661028</v>
      </c>
      <c r="F20" s="8">
        <f t="shared" si="12"/>
        <v>374352.83100000001</v>
      </c>
      <c r="G20" s="8">
        <f t="shared" si="13"/>
        <v>6961441.585</v>
      </c>
      <c r="H20" s="8">
        <f t="shared" si="14"/>
        <v>475.53399999999999</v>
      </c>
      <c r="I20" s="21">
        <f t="shared" si="15"/>
        <v>10.014317250815546</v>
      </c>
      <c r="J20" s="21">
        <f t="shared" si="16"/>
        <v>179.39050044661028</v>
      </c>
      <c r="K20" s="8">
        <f t="shared" si="17"/>
        <v>475.53399999999999</v>
      </c>
      <c r="L20">
        <v>380</v>
      </c>
      <c r="N20">
        <v>341</v>
      </c>
      <c r="O20" s="27">
        <f t="shared" si="7"/>
        <v>340.81439038469824</v>
      </c>
      <c r="P20" s="28">
        <f t="shared" si="8"/>
        <v>374506.61900000001</v>
      </c>
      <c r="Q20" s="29">
        <f t="shared" si="9"/>
        <v>6961481.1050000004</v>
      </c>
      <c r="R20" s="28">
        <f t="shared" si="10"/>
        <v>480.12599999999998</v>
      </c>
      <c r="S20" s="12"/>
      <c r="AE20" s="13"/>
    </row>
    <row r="21" spans="1:31" x14ac:dyDescent="0.25">
      <c r="A21" t="s">
        <v>303</v>
      </c>
      <c r="B21">
        <v>374362.52899999998</v>
      </c>
      <c r="C21">
        <v>6961442.8930000002</v>
      </c>
      <c r="D21">
        <v>475.57100000000003</v>
      </c>
      <c r="E21" s="21">
        <f t="shared" si="11"/>
        <v>189.17637991654138</v>
      </c>
      <c r="F21" s="8">
        <f t="shared" si="12"/>
        <v>374362.52899999998</v>
      </c>
      <c r="G21" s="8">
        <f t="shared" si="13"/>
        <v>6961442.8930000002</v>
      </c>
      <c r="H21" s="8">
        <f t="shared" si="14"/>
        <v>475.57100000000003</v>
      </c>
      <c r="I21" s="21">
        <f t="shared" si="15"/>
        <v>9.7858794699311016</v>
      </c>
      <c r="J21" s="21">
        <f t="shared" si="16"/>
        <v>189.17637991654138</v>
      </c>
      <c r="K21" s="8">
        <f t="shared" si="17"/>
        <v>475.57100000000003</v>
      </c>
      <c r="L21">
        <v>400</v>
      </c>
      <c r="N21">
        <v>361</v>
      </c>
      <c r="O21" s="24">
        <f t="shared" si="7"/>
        <v>350.17149378258893</v>
      </c>
      <c r="P21" s="25">
        <f t="shared" si="8"/>
        <v>374515.51699999999</v>
      </c>
      <c r="Q21" s="26">
        <f t="shared" si="9"/>
        <v>6961483.9790000003</v>
      </c>
      <c r="R21" s="25">
        <f t="shared" si="10"/>
        <v>479.77800000000002</v>
      </c>
      <c r="S21" s="12"/>
      <c r="AE21" s="13"/>
    </row>
    <row r="22" spans="1:31" x14ac:dyDescent="0.25">
      <c r="A22" t="s">
        <v>304</v>
      </c>
      <c r="B22">
        <v>374372.52500000002</v>
      </c>
      <c r="C22">
        <v>6961444.5219999999</v>
      </c>
      <c r="D22">
        <v>475.42200000000003</v>
      </c>
      <c r="E22" s="21">
        <f t="shared" si="11"/>
        <v>199.30534126506859</v>
      </c>
      <c r="F22" s="8">
        <f t="shared" si="12"/>
        <v>374372.52500000002</v>
      </c>
      <c r="G22" s="8">
        <f t="shared" si="13"/>
        <v>6961444.5219999999</v>
      </c>
      <c r="H22" s="8">
        <f t="shared" si="14"/>
        <v>475.42200000000003</v>
      </c>
      <c r="I22" s="21">
        <f t="shared" si="15"/>
        <v>10.12896134852722</v>
      </c>
      <c r="J22" s="21">
        <f t="shared" si="16"/>
        <v>199.30534126506859</v>
      </c>
      <c r="K22" s="8">
        <f t="shared" si="17"/>
        <v>475.42200000000003</v>
      </c>
      <c r="L22">
        <v>420</v>
      </c>
      <c r="N22">
        <v>381</v>
      </c>
      <c r="O22" s="27">
        <f t="shared" si="7"/>
        <v>350.17149378258893</v>
      </c>
      <c r="P22" s="28">
        <f t="shared" si="8"/>
        <v>374515.51699999999</v>
      </c>
      <c r="Q22" s="29">
        <f t="shared" si="9"/>
        <v>6961483.9790000003</v>
      </c>
      <c r="R22" s="28">
        <f t="shared" si="10"/>
        <v>479.77800000000002</v>
      </c>
      <c r="S22" s="12"/>
      <c r="AE22" s="13"/>
    </row>
    <row r="23" spans="1:31" x14ac:dyDescent="0.25">
      <c r="A23" t="s">
        <v>305</v>
      </c>
      <c r="B23">
        <v>374381.66800000001</v>
      </c>
      <c r="C23">
        <v>6961447.8710000003</v>
      </c>
      <c r="D23">
        <v>475.17899999999997</v>
      </c>
      <c r="E23" s="21">
        <f t="shared" si="11"/>
        <v>209.04542848245597</v>
      </c>
      <c r="F23" s="8">
        <f t="shared" si="12"/>
        <v>374381.66800000001</v>
      </c>
      <c r="G23" s="8">
        <f t="shared" si="13"/>
        <v>6961447.8710000003</v>
      </c>
      <c r="H23" s="8">
        <f t="shared" si="14"/>
        <v>475.17899999999997</v>
      </c>
      <c r="I23" s="21">
        <f t="shared" si="15"/>
        <v>9.7400872173873712</v>
      </c>
      <c r="J23" s="21">
        <f t="shared" si="16"/>
        <v>209.04542848245597</v>
      </c>
      <c r="K23" s="8">
        <f t="shared" si="17"/>
        <v>475.17899999999997</v>
      </c>
      <c r="L23">
        <v>440</v>
      </c>
      <c r="N23">
        <v>401</v>
      </c>
      <c r="O23" s="24">
        <f t="shared" si="7"/>
        <v>350.17149378258893</v>
      </c>
      <c r="P23" s="25">
        <f t="shared" si="8"/>
        <v>374515.51699999999</v>
      </c>
      <c r="Q23" s="26">
        <f t="shared" si="9"/>
        <v>6961483.9790000003</v>
      </c>
      <c r="R23" s="25">
        <f t="shared" si="10"/>
        <v>479.77800000000002</v>
      </c>
      <c r="S23" s="12"/>
      <c r="AE23" s="13"/>
    </row>
    <row r="24" spans="1:31" x14ac:dyDescent="0.25">
      <c r="A24" t="s">
        <v>306</v>
      </c>
      <c r="B24">
        <v>374390.80900000001</v>
      </c>
      <c r="C24">
        <v>6961452.3569999998</v>
      </c>
      <c r="D24">
        <v>475.39699999999999</v>
      </c>
      <c r="E24" s="21">
        <f t="shared" ref="E24:E29" si="18">J24</f>
        <v>219.23020147924794</v>
      </c>
      <c r="F24" s="8">
        <f t="shared" ref="F24:F29" si="19">B24</f>
        <v>374390.80900000001</v>
      </c>
      <c r="G24" s="8">
        <f t="shared" ref="G24:G29" si="20">C24</f>
        <v>6961452.3569999998</v>
      </c>
      <c r="H24" s="8">
        <f t="shared" ref="H24:H29" si="21">D24</f>
        <v>475.39699999999999</v>
      </c>
      <c r="I24" s="21">
        <f t="shared" ref="I24:I29" si="22">SQRT(((F24-F23)^2)+((G24-G23)^2)+((D24-D23)^2))</f>
        <v>10.184772996791951</v>
      </c>
      <c r="J24" s="21">
        <f t="shared" ref="J24:J29" si="23">I24+J23</f>
        <v>219.23020147924794</v>
      </c>
      <c r="K24" s="8">
        <f t="shared" ref="K24:K29" si="24">D24</f>
        <v>475.39699999999999</v>
      </c>
      <c r="L24">
        <v>460</v>
      </c>
      <c r="N24">
        <v>421</v>
      </c>
      <c r="O24" s="27">
        <f t="shared" si="7"/>
        <v>350.17149378258893</v>
      </c>
      <c r="P24" s="28">
        <f t="shared" si="8"/>
        <v>374515.51699999999</v>
      </c>
      <c r="Q24" s="29">
        <f t="shared" si="9"/>
        <v>6961483.9790000003</v>
      </c>
      <c r="R24" s="28">
        <f t="shared" si="10"/>
        <v>479.77800000000002</v>
      </c>
      <c r="S24" s="12"/>
      <c r="AE24" s="13"/>
    </row>
    <row r="25" spans="1:31" x14ac:dyDescent="0.25">
      <c r="A25" t="s">
        <v>307</v>
      </c>
      <c r="B25">
        <v>374399.79499999998</v>
      </c>
      <c r="C25">
        <v>6961455.8550000004</v>
      </c>
      <c r="D25">
        <v>475.613</v>
      </c>
      <c r="E25" s="21">
        <f t="shared" si="18"/>
        <v>228.87545191683526</v>
      </c>
      <c r="F25" s="8">
        <f t="shared" si="19"/>
        <v>374399.79499999998</v>
      </c>
      <c r="G25" s="8">
        <f t="shared" si="20"/>
        <v>6961455.8550000004</v>
      </c>
      <c r="H25" s="8">
        <f t="shared" si="21"/>
        <v>475.613</v>
      </c>
      <c r="I25" s="21">
        <f t="shared" si="22"/>
        <v>9.6452504375873271</v>
      </c>
      <c r="J25" s="21">
        <f t="shared" si="23"/>
        <v>228.87545191683526</v>
      </c>
      <c r="K25" s="8">
        <f t="shared" si="24"/>
        <v>475.613</v>
      </c>
      <c r="L25">
        <v>480</v>
      </c>
      <c r="N25">
        <v>441</v>
      </c>
      <c r="O25" s="24">
        <f t="shared" si="7"/>
        <v>350.17149378258893</v>
      </c>
      <c r="P25" s="25">
        <f t="shared" si="8"/>
        <v>374515.51699999999</v>
      </c>
      <c r="Q25" s="26">
        <f t="shared" si="9"/>
        <v>6961483.9790000003</v>
      </c>
      <c r="R25" s="25">
        <f t="shared" si="10"/>
        <v>479.77800000000002</v>
      </c>
      <c r="S25" s="12"/>
      <c r="AE25" s="13"/>
    </row>
    <row r="26" spans="1:31" x14ac:dyDescent="0.25">
      <c r="A26" t="s">
        <v>308</v>
      </c>
      <c r="B26">
        <v>374409.14</v>
      </c>
      <c r="C26">
        <v>6961458.7680000002</v>
      </c>
      <c r="D26">
        <v>475.56900000000002</v>
      </c>
      <c r="E26" s="21">
        <f t="shared" si="18"/>
        <v>238.66404374604505</v>
      </c>
      <c r="F26" s="8">
        <f t="shared" si="19"/>
        <v>374409.14</v>
      </c>
      <c r="G26" s="8">
        <f t="shared" si="20"/>
        <v>6961458.7680000002</v>
      </c>
      <c r="H26" s="8">
        <f t="shared" si="21"/>
        <v>475.56900000000002</v>
      </c>
      <c r="I26" s="21">
        <f t="shared" si="22"/>
        <v>9.788591829209798</v>
      </c>
      <c r="J26" s="21">
        <f t="shared" si="23"/>
        <v>238.66404374604505</v>
      </c>
      <c r="K26" s="8">
        <f t="shared" si="24"/>
        <v>475.56900000000002</v>
      </c>
      <c r="L26">
        <v>500</v>
      </c>
      <c r="N26">
        <v>461</v>
      </c>
      <c r="O26" s="27">
        <f t="shared" si="7"/>
        <v>350.17149378258893</v>
      </c>
      <c r="P26" s="28">
        <f t="shared" si="8"/>
        <v>374515.51699999999</v>
      </c>
      <c r="Q26" s="29">
        <f t="shared" si="9"/>
        <v>6961483.9790000003</v>
      </c>
      <c r="R26" s="28">
        <f t="shared" si="10"/>
        <v>479.77800000000002</v>
      </c>
      <c r="S26" s="12"/>
      <c r="AE26" s="13"/>
    </row>
    <row r="27" spans="1:31" x14ac:dyDescent="0.25">
      <c r="A27" t="s">
        <v>309</v>
      </c>
      <c r="B27">
        <v>374418.81699999998</v>
      </c>
      <c r="C27">
        <v>6961461.1619999995</v>
      </c>
      <c r="D27">
        <v>475.28500000000003</v>
      </c>
      <c r="E27" s="21">
        <f t="shared" si="18"/>
        <v>248.63681773307769</v>
      </c>
      <c r="F27" s="8">
        <f t="shared" si="19"/>
        <v>374418.81699999998</v>
      </c>
      <c r="G27" s="8">
        <f t="shared" si="20"/>
        <v>6961461.1619999995</v>
      </c>
      <c r="H27" s="8">
        <f t="shared" si="21"/>
        <v>475.28500000000003</v>
      </c>
      <c r="I27" s="21">
        <f t="shared" si="22"/>
        <v>9.9727739870326388</v>
      </c>
      <c r="J27" s="21">
        <f t="shared" si="23"/>
        <v>248.63681773307769</v>
      </c>
      <c r="K27" s="8">
        <f t="shared" si="24"/>
        <v>475.28500000000003</v>
      </c>
      <c r="L27">
        <v>520</v>
      </c>
      <c r="N27">
        <v>481</v>
      </c>
      <c r="O27" s="24">
        <f t="shared" si="7"/>
        <v>350.17149378258893</v>
      </c>
      <c r="P27" s="25">
        <f t="shared" si="8"/>
        <v>374515.51699999999</v>
      </c>
      <c r="Q27" s="26">
        <f t="shared" si="9"/>
        <v>6961483.9790000003</v>
      </c>
      <c r="R27" s="25">
        <f t="shared" si="10"/>
        <v>479.77800000000002</v>
      </c>
      <c r="S27" s="12"/>
      <c r="AE27" s="13"/>
    </row>
    <row r="28" spans="1:31" x14ac:dyDescent="0.25">
      <c r="A28" t="s">
        <v>310</v>
      </c>
      <c r="B28">
        <v>374428.71500000003</v>
      </c>
      <c r="C28">
        <v>6961463.7429999998</v>
      </c>
      <c r="D28">
        <v>475.435</v>
      </c>
      <c r="E28" s="21">
        <f t="shared" si="18"/>
        <v>258.86689422360871</v>
      </c>
      <c r="F28" s="8">
        <f t="shared" si="19"/>
        <v>374428.71500000003</v>
      </c>
      <c r="G28" s="8">
        <f t="shared" si="20"/>
        <v>6961463.7429999998</v>
      </c>
      <c r="H28" s="8">
        <f t="shared" si="21"/>
        <v>475.435</v>
      </c>
      <c r="I28" s="21">
        <f t="shared" si="22"/>
        <v>10.23007649053103</v>
      </c>
      <c r="J28" s="21">
        <f t="shared" si="23"/>
        <v>258.86689422360871</v>
      </c>
      <c r="K28" s="8">
        <f t="shared" si="24"/>
        <v>475.435</v>
      </c>
      <c r="L28">
        <v>540</v>
      </c>
      <c r="N28">
        <v>501</v>
      </c>
      <c r="O28" s="27">
        <f t="shared" ref="O28" si="25">VLOOKUP(N28,$E$2:$G$1000000,1,TRUE)</f>
        <v>350.17149378258893</v>
      </c>
      <c r="P28" s="28">
        <f t="shared" ref="P28" si="26">VLOOKUP(O28,$E$2:$G$1000000,2,TRUE)</f>
        <v>374515.51699999999</v>
      </c>
      <c r="Q28" s="29">
        <f t="shared" ref="Q28" si="27">VLOOKUP(O28,$E$2:$G$1000000,3,TRUE)</f>
        <v>6961483.9790000003</v>
      </c>
      <c r="R28" s="28">
        <f t="shared" ref="R28" si="28">VLOOKUP(N28,$E$2:$H$1000000,4,TRUE)</f>
        <v>479.77800000000002</v>
      </c>
      <c r="S28" s="12"/>
      <c r="AE28" s="13"/>
    </row>
    <row r="29" spans="1:31" x14ac:dyDescent="0.25">
      <c r="A29" t="s">
        <v>311</v>
      </c>
      <c r="B29">
        <v>374438.14199999999</v>
      </c>
      <c r="C29">
        <v>6961466.6100000003</v>
      </c>
      <c r="D29">
        <v>475.50400000000002</v>
      </c>
      <c r="E29" s="21">
        <f t="shared" si="18"/>
        <v>268.72046103987066</v>
      </c>
      <c r="F29" s="8">
        <f t="shared" si="19"/>
        <v>374438.14199999999</v>
      </c>
      <c r="G29" s="8">
        <f t="shared" si="20"/>
        <v>6961466.6100000003</v>
      </c>
      <c r="H29" s="8">
        <f t="shared" si="21"/>
        <v>475.50400000000002</v>
      </c>
      <c r="I29" s="21">
        <f t="shared" si="22"/>
        <v>9.8535668162619192</v>
      </c>
      <c r="J29" s="21">
        <f t="shared" si="23"/>
        <v>268.72046103987066</v>
      </c>
      <c r="K29" s="8">
        <f t="shared" si="24"/>
        <v>475.50400000000002</v>
      </c>
      <c r="L29">
        <v>560</v>
      </c>
      <c r="O29" s="34"/>
      <c r="P29" s="35"/>
      <c r="Q29" s="35"/>
      <c r="R29" s="35"/>
      <c r="S29" s="12"/>
      <c r="AE29" s="13"/>
    </row>
    <row r="30" spans="1:31" x14ac:dyDescent="0.25">
      <c r="A30" t="s">
        <v>312</v>
      </c>
      <c r="B30">
        <v>374447.587</v>
      </c>
      <c r="C30">
        <v>6961469.9400000004</v>
      </c>
      <c r="D30">
        <v>475.21600000000001</v>
      </c>
      <c r="E30" s="21">
        <f t="shared" ref="E30:E37" si="29">J30</f>
        <v>278.73943648652329</v>
      </c>
      <c r="F30" s="8">
        <f t="shared" ref="F30:F37" si="30">B30</f>
        <v>374447.587</v>
      </c>
      <c r="G30" s="8">
        <f t="shared" ref="G30:G37" si="31">C30</f>
        <v>6961469.9400000004</v>
      </c>
      <c r="H30" s="8">
        <f t="shared" ref="H30:H37" si="32">D30</f>
        <v>475.21600000000001</v>
      </c>
      <c r="I30" s="21">
        <f t="shared" ref="I30:I37" si="33">SQRT(((F30-F29)^2)+((G30-G29)^2)+((D30-D29)^2))</f>
        <v>10.018975446652625</v>
      </c>
      <c r="J30" s="21">
        <f t="shared" ref="J30:J37" si="34">I30+J29</f>
        <v>278.73943648652329</v>
      </c>
      <c r="K30" s="8">
        <f t="shared" ref="K30:K37" si="35">D30</f>
        <v>475.21600000000001</v>
      </c>
      <c r="L30">
        <v>580</v>
      </c>
      <c r="O30" s="36"/>
      <c r="R30" s="20"/>
      <c r="S30" s="12"/>
      <c r="AE30" s="13"/>
    </row>
    <row r="31" spans="1:31" x14ac:dyDescent="0.25">
      <c r="A31" t="s">
        <v>313</v>
      </c>
      <c r="B31">
        <v>374456.44</v>
      </c>
      <c r="C31">
        <v>6961473.5539999995</v>
      </c>
      <c r="D31">
        <v>475.327</v>
      </c>
      <c r="E31" s="21">
        <f t="shared" si="29"/>
        <v>288.30232966765567</v>
      </c>
      <c r="F31" s="8">
        <f t="shared" si="30"/>
        <v>374456.44</v>
      </c>
      <c r="G31" s="8">
        <f t="shared" si="31"/>
        <v>6961473.5539999995</v>
      </c>
      <c r="H31" s="8">
        <f t="shared" si="32"/>
        <v>475.327</v>
      </c>
      <c r="I31" s="21">
        <f t="shared" si="33"/>
        <v>9.5628931811324076</v>
      </c>
      <c r="J31" s="21">
        <f t="shared" si="34"/>
        <v>288.30232966765567</v>
      </c>
      <c r="K31" s="8">
        <f t="shared" si="35"/>
        <v>475.327</v>
      </c>
      <c r="L31">
        <v>600</v>
      </c>
      <c r="O31" s="36"/>
      <c r="R31" s="20"/>
      <c r="S31" s="12"/>
      <c r="AE31" s="13"/>
    </row>
    <row r="32" spans="1:31" x14ac:dyDescent="0.25">
      <c r="A32" t="s">
        <v>314</v>
      </c>
      <c r="B32">
        <v>374466.26799999998</v>
      </c>
      <c r="C32">
        <v>6961476.8090000004</v>
      </c>
      <c r="D32">
        <v>475.54300000000001</v>
      </c>
      <c r="E32" s="21">
        <f t="shared" si="29"/>
        <v>298.65758268266853</v>
      </c>
      <c r="F32" s="8">
        <f t="shared" si="30"/>
        <v>374466.26799999998</v>
      </c>
      <c r="G32" s="8">
        <f t="shared" si="31"/>
        <v>6961476.8090000004</v>
      </c>
      <c r="H32" s="8">
        <f t="shared" si="32"/>
        <v>475.54300000000001</v>
      </c>
      <c r="I32" s="21">
        <f t="shared" si="33"/>
        <v>10.355253015012845</v>
      </c>
      <c r="J32" s="21">
        <f t="shared" si="34"/>
        <v>298.65758268266853</v>
      </c>
      <c r="K32" s="8">
        <f t="shared" si="35"/>
        <v>475.54300000000001</v>
      </c>
      <c r="L32">
        <v>620</v>
      </c>
      <c r="O32" s="36"/>
      <c r="R32" s="20"/>
      <c r="S32" s="12"/>
      <c r="AE32" s="13"/>
    </row>
    <row r="33" spans="1:31" x14ac:dyDescent="0.25">
      <c r="A33" t="s">
        <v>315</v>
      </c>
      <c r="B33">
        <v>374476.36599999998</v>
      </c>
      <c r="C33">
        <v>6961478.5449999999</v>
      </c>
      <c r="D33">
        <v>475.44900000000001</v>
      </c>
      <c r="E33" s="21">
        <f t="shared" si="29"/>
        <v>308.90414971745935</v>
      </c>
      <c r="F33" s="8">
        <f t="shared" si="30"/>
        <v>374476.36599999998</v>
      </c>
      <c r="G33" s="8">
        <f t="shared" si="31"/>
        <v>6961478.5449999999</v>
      </c>
      <c r="H33" s="8">
        <f t="shared" si="32"/>
        <v>475.44900000000001</v>
      </c>
      <c r="I33" s="21">
        <f t="shared" si="33"/>
        <v>10.246567034790823</v>
      </c>
      <c r="J33" s="21">
        <f t="shared" si="34"/>
        <v>308.90414971745935</v>
      </c>
      <c r="K33" s="8">
        <f t="shared" si="35"/>
        <v>475.44900000000001</v>
      </c>
      <c r="L33">
        <v>640</v>
      </c>
      <c r="O33" s="36"/>
      <c r="R33" s="20"/>
      <c r="S33" s="12"/>
      <c r="AE33" s="13"/>
    </row>
    <row r="34" spans="1:31" x14ac:dyDescent="0.25">
      <c r="A34" t="s">
        <v>316</v>
      </c>
      <c r="B34">
        <v>374486.28899999999</v>
      </c>
      <c r="C34">
        <v>6961477.6509999996</v>
      </c>
      <c r="D34">
        <v>475.52600000000001</v>
      </c>
      <c r="E34" s="21">
        <f t="shared" si="29"/>
        <v>318.86763776135075</v>
      </c>
      <c r="F34" s="8">
        <f t="shared" si="30"/>
        <v>374486.28899999999</v>
      </c>
      <c r="G34" s="8">
        <f t="shared" si="31"/>
        <v>6961477.6509999996</v>
      </c>
      <c r="H34" s="8">
        <f t="shared" si="32"/>
        <v>475.52600000000001</v>
      </c>
      <c r="I34" s="21">
        <f t="shared" si="33"/>
        <v>9.9634880438914006</v>
      </c>
      <c r="J34" s="21">
        <f t="shared" si="34"/>
        <v>318.86763776135075</v>
      </c>
      <c r="K34" s="8">
        <f t="shared" si="35"/>
        <v>475.52600000000001</v>
      </c>
      <c r="L34">
        <v>660</v>
      </c>
      <c r="O34" s="36"/>
      <c r="R34" s="20"/>
      <c r="S34" s="12"/>
      <c r="AE34" s="13"/>
    </row>
    <row r="35" spans="1:31" x14ac:dyDescent="0.25">
      <c r="A35" t="s">
        <v>317</v>
      </c>
      <c r="B35">
        <v>374496.91499999998</v>
      </c>
      <c r="C35">
        <v>6961477.8760000002</v>
      </c>
      <c r="D35">
        <v>480.452</v>
      </c>
      <c r="E35" s="21">
        <f t="shared" si="29"/>
        <v>330.5820723187685</v>
      </c>
      <c r="F35" s="8">
        <f t="shared" si="30"/>
        <v>374496.91499999998</v>
      </c>
      <c r="G35" s="8">
        <f t="shared" si="31"/>
        <v>6961477.8760000002</v>
      </c>
      <c r="H35" s="8">
        <f t="shared" si="32"/>
        <v>480.452</v>
      </c>
      <c r="I35" s="21">
        <f t="shared" si="33"/>
        <v>11.714434557417771</v>
      </c>
      <c r="J35" s="21">
        <f t="shared" si="34"/>
        <v>330.5820723187685</v>
      </c>
      <c r="K35" s="8">
        <f t="shared" si="35"/>
        <v>480.452</v>
      </c>
      <c r="L35">
        <v>680</v>
      </c>
      <c r="O35" s="36"/>
      <c r="R35" s="20"/>
      <c r="S35" s="12"/>
      <c r="AE35" s="13"/>
    </row>
    <row r="36" spans="1:31" x14ac:dyDescent="0.25">
      <c r="A36" t="s">
        <v>318</v>
      </c>
      <c r="B36">
        <v>374506.61900000001</v>
      </c>
      <c r="C36">
        <v>6961481.1050000004</v>
      </c>
      <c r="D36">
        <v>480.12599999999998</v>
      </c>
      <c r="E36" s="21">
        <f t="shared" si="29"/>
        <v>340.81439038469824</v>
      </c>
      <c r="F36" s="8">
        <f t="shared" si="30"/>
        <v>374506.61900000001</v>
      </c>
      <c r="G36" s="8">
        <f t="shared" si="31"/>
        <v>6961481.1050000004</v>
      </c>
      <c r="H36" s="8">
        <f t="shared" si="32"/>
        <v>480.12599999999998</v>
      </c>
      <c r="I36" s="21">
        <f t="shared" si="33"/>
        <v>10.232318065929762</v>
      </c>
      <c r="J36" s="21">
        <f t="shared" si="34"/>
        <v>340.81439038469824</v>
      </c>
      <c r="K36" s="8">
        <f t="shared" si="35"/>
        <v>480.12599999999998</v>
      </c>
      <c r="L36">
        <v>700</v>
      </c>
      <c r="O36" s="36"/>
      <c r="R36" s="20"/>
      <c r="S36" s="12"/>
      <c r="AE36" s="13"/>
    </row>
    <row r="37" spans="1:31" x14ac:dyDescent="0.25">
      <c r="A37" t="s">
        <v>319</v>
      </c>
      <c r="B37">
        <v>374515.51699999999</v>
      </c>
      <c r="C37">
        <v>6961483.9790000003</v>
      </c>
      <c r="D37">
        <v>479.77800000000002</v>
      </c>
      <c r="E37" s="21">
        <f t="shared" si="29"/>
        <v>350.17149378258893</v>
      </c>
      <c r="F37" s="8">
        <f t="shared" si="30"/>
        <v>374515.51699999999</v>
      </c>
      <c r="G37" s="8">
        <f t="shared" si="31"/>
        <v>6961483.9790000003</v>
      </c>
      <c r="H37" s="8">
        <f t="shared" si="32"/>
        <v>479.77800000000002</v>
      </c>
      <c r="I37" s="21">
        <f t="shared" si="33"/>
        <v>9.3571033978906897</v>
      </c>
      <c r="J37" s="21">
        <f t="shared" si="34"/>
        <v>350.17149378258893</v>
      </c>
      <c r="K37" s="8">
        <f t="shared" si="35"/>
        <v>479.77800000000002</v>
      </c>
      <c r="L37">
        <v>720</v>
      </c>
      <c r="O37" s="36"/>
      <c r="R37" s="20"/>
      <c r="S37" s="12"/>
      <c r="AE37" s="13"/>
    </row>
    <row r="38" spans="1:31" x14ac:dyDescent="0.25">
      <c r="A38"/>
      <c r="B38"/>
      <c r="C38"/>
      <c r="D38"/>
      <c r="O38" s="36"/>
      <c r="R38" s="20"/>
      <c r="S38" s="12"/>
    </row>
    <row r="39" spans="1:31" x14ac:dyDescent="0.25">
      <c r="A39"/>
      <c r="B39"/>
      <c r="C39"/>
      <c r="D39"/>
      <c r="O39" s="36"/>
      <c r="R39" s="20"/>
      <c r="S39" s="12"/>
    </row>
    <row r="40" spans="1:31" x14ac:dyDescent="0.25">
      <c r="A40"/>
      <c r="B40"/>
      <c r="C40"/>
      <c r="D40"/>
      <c r="O40" s="36"/>
      <c r="R40" s="20"/>
      <c r="S40" s="12"/>
    </row>
    <row r="41" spans="1:31" x14ac:dyDescent="0.25">
      <c r="A41"/>
      <c r="B41"/>
      <c r="C41"/>
      <c r="D41"/>
      <c r="O41" s="36"/>
      <c r="R41" s="20"/>
      <c r="S41" s="12"/>
    </row>
    <row r="42" spans="1:31" x14ac:dyDescent="0.25">
      <c r="A42"/>
      <c r="B42"/>
      <c r="C42"/>
      <c r="D42"/>
      <c r="O42" s="36"/>
      <c r="R42" s="20"/>
      <c r="S42" s="12"/>
    </row>
    <row r="43" spans="1:31" x14ac:dyDescent="0.25">
      <c r="A43"/>
      <c r="B43"/>
      <c r="C43"/>
      <c r="D43"/>
      <c r="O43" s="36"/>
      <c r="R43" s="20"/>
      <c r="S43" s="12"/>
    </row>
    <row r="44" spans="1:31" x14ac:dyDescent="0.25">
      <c r="A44"/>
      <c r="B44"/>
      <c r="C44"/>
      <c r="D44"/>
      <c r="O44" s="36"/>
      <c r="R44" s="20"/>
      <c r="S44" s="12"/>
    </row>
    <row r="45" spans="1:31" x14ac:dyDescent="0.25">
      <c r="A45"/>
      <c r="B45"/>
      <c r="C45"/>
      <c r="D45"/>
      <c r="O45" s="36"/>
      <c r="R45" s="20"/>
      <c r="S45" s="12"/>
    </row>
    <row r="46" spans="1:31" x14ac:dyDescent="0.25">
      <c r="A46"/>
      <c r="B46"/>
      <c r="C46"/>
      <c r="D46"/>
      <c r="O46" s="36"/>
      <c r="R46" s="20"/>
      <c r="S46" s="12"/>
    </row>
    <row r="47" spans="1:31" x14ac:dyDescent="0.25">
      <c r="A47"/>
      <c r="B47"/>
      <c r="C47"/>
      <c r="D47"/>
      <c r="O47" s="36"/>
      <c r="R47" s="20"/>
      <c r="S47" s="12"/>
    </row>
    <row r="48" spans="1:31" x14ac:dyDescent="0.25">
      <c r="A48"/>
      <c r="B48"/>
      <c r="C48"/>
      <c r="D48"/>
      <c r="O48" s="36"/>
      <c r="R48" s="20"/>
      <c r="S48" s="12"/>
    </row>
    <row r="49" spans="1:19" x14ac:dyDescent="0.25">
      <c r="A49"/>
      <c r="B49"/>
      <c r="C49"/>
      <c r="D49"/>
      <c r="O49" s="36"/>
      <c r="R49" s="20"/>
      <c r="S49" s="12"/>
    </row>
    <row r="50" spans="1:19" x14ac:dyDescent="0.25">
      <c r="A50"/>
      <c r="B50"/>
      <c r="C50"/>
      <c r="D50"/>
      <c r="O50" s="36"/>
      <c r="R50" s="20"/>
      <c r="S50" s="12"/>
    </row>
    <row r="51" spans="1:19" x14ac:dyDescent="0.25">
      <c r="A51"/>
      <c r="B51"/>
      <c r="C51"/>
      <c r="D51"/>
      <c r="O51" s="36"/>
      <c r="R51" s="20"/>
      <c r="S51" s="12"/>
    </row>
    <row r="52" spans="1:19" x14ac:dyDescent="0.25">
      <c r="A52"/>
      <c r="B52"/>
      <c r="C52"/>
      <c r="D52"/>
      <c r="O52" s="36"/>
      <c r="R52" s="20"/>
      <c r="S52" s="12"/>
    </row>
    <row r="53" spans="1:19" x14ac:dyDescent="0.25">
      <c r="A53"/>
      <c r="B53"/>
      <c r="C53"/>
      <c r="D53"/>
      <c r="O53" s="36"/>
      <c r="R53" s="20"/>
      <c r="S53" s="12"/>
    </row>
    <row r="54" spans="1:19" x14ac:dyDescent="0.25">
      <c r="A54"/>
      <c r="B54"/>
      <c r="C54"/>
      <c r="D54"/>
      <c r="O54" s="36"/>
      <c r="R54" s="20"/>
      <c r="S54" s="12"/>
    </row>
    <row r="55" spans="1:19" x14ac:dyDescent="0.25">
      <c r="A55"/>
      <c r="B55"/>
      <c r="C55"/>
      <c r="D55"/>
      <c r="O55" s="36"/>
      <c r="R55" s="20"/>
      <c r="S55" s="12"/>
    </row>
    <row r="56" spans="1:19" x14ac:dyDescent="0.25">
      <c r="A56"/>
      <c r="B56"/>
      <c r="C56"/>
      <c r="D56"/>
      <c r="O56" s="36"/>
      <c r="R56" s="20"/>
      <c r="S56" s="12"/>
    </row>
    <row r="57" spans="1:19" x14ac:dyDescent="0.25">
      <c r="A57"/>
      <c r="B57"/>
      <c r="C57"/>
      <c r="D57"/>
      <c r="S57" s="12"/>
    </row>
    <row r="58" spans="1:19" x14ac:dyDescent="0.25">
      <c r="A58"/>
      <c r="B58" s="20"/>
      <c r="C58" s="20"/>
      <c r="D58" s="20"/>
      <c r="S58" s="12"/>
    </row>
    <row r="59" spans="1:19" x14ac:dyDescent="0.25">
      <c r="A59"/>
      <c r="B59" s="20"/>
      <c r="C59" s="20"/>
      <c r="D59" s="20"/>
      <c r="S59" s="12"/>
    </row>
    <row r="60" spans="1:19" x14ac:dyDescent="0.25">
      <c r="A60"/>
      <c r="B60" s="20"/>
      <c r="C60" s="20"/>
      <c r="D60" s="20"/>
      <c r="S60" s="12"/>
    </row>
    <row r="61" spans="1:19" x14ac:dyDescent="0.25">
      <c r="A61"/>
      <c r="B61" s="20"/>
      <c r="C61" s="20"/>
      <c r="D61" s="20"/>
      <c r="S61" s="12"/>
    </row>
    <row r="62" spans="1:19" x14ac:dyDescent="0.25">
      <c r="A62"/>
      <c r="B62" s="20"/>
      <c r="C62" s="20"/>
      <c r="D62" s="20"/>
      <c r="S62" s="12"/>
    </row>
    <row r="63" spans="1:19" x14ac:dyDescent="0.25">
      <c r="A63"/>
      <c r="B63" s="20"/>
      <c r="C63" s="20"/>
      <c r="D63" s="20"/>
      <c r="S63" s="12"/>
    </row>
    <row r="64" spans="1:19" x14ac:dyDescent="0.25">
      <c r="A64"/>
      <c r="B64" s="20"/>
      <c r="C64" s="20"/>
      <c r="D64" s="20"/>
      <c r="S64" s="12"/>
    </row>
    <row r="65" spans="1:19" x14ac:dyDescent="0.25">
      <c r="A65"/>
      <c r="B65" s="20"/>
      <c r="C65" s="20"/>
      <c r="D65" s="20"/>
      <c r="S65" s="12"/>
    </row>
    <row r="66" spans="1:19" x14ac:dyDescent="0.25">
      <c r="A66"/>
      <c r="B66" s="20"/>
      <c r="C66" s="20"/>
      <c r="D66" s="20"/>
      <c r="S66" s="12"/>
    </row>
    <row r="67" spans="1:19" x14ac:dyDescent="0.25">
      <c r="A67"/>
      <c r="B67" s="20"/>
      <c r="C67" s="20"/>
      <c r="D67" s="20"/>
      <c r="S67" s="12"/>
    </row>
    <row r="68" spans="1:19" x14ac:dyDescent="0.25">
      <c r="A68"/>
      <c r="B68" s="20"/>
      <c r="C68" s="20"/>
      <c r="D68" s="20"/>
      <c r="S68" s="12"/>
    </row>
    <row r="69" spans="1:19" x14ac:dyDescent="0.25">
      <c r="A69"/>
      <c r="B69" s="20"/>
      <c r="C69" s="20"/>
      <c r="D69" s="20"/>
      <c r="S69" s="12"/>
    </row>
    <row r="70" spans="1:19" x14ac:dyDescent="0.25">
      <c r="A70"/>
      <c r="B70" s="20"/>
      <c r="C70" s="20"/>
      <c r="D70" s="20"/>
      <c r="S70" s="12"/>
    </row>
    <row r="71" spans="1:19" x14ac:dyDescent="0.25">
      <c r="A71"/>
      <c r="B71" s="20"/>
      <c r="C71" s="20"/>
      <c r="D71" s="20"/>
      <c r="S71" s="12"/>
    </row>
    <row r="72" spans="1:19" x14ac:dyDescent="0.25">
      <c r="A72"/>
      <c r="B72" s="20"/>
      <c r="C72" s="20"/>
      <c r="D72" s="20"/>
      <c r="S72" s="12"/>
    </row>
    <row r="73" spans="1:19" x14ac:dyDescent="0.25">
      <c r="A73"/>
      <c r="B73" s="20"/>
      <c r="C73" s="20"/>
      <c r="D73" s="20"/>
      <c r="S73" s="12"/>
    </row>
    <row r="74" spans="1:19" x14ac:dyDescent="0.25">
      <c r="A74"/>
      <c r="B74" s="20"/>
      <c r="C74" s="20"/>
      <c r="D74" s="20"/>
      <c r="S74" s="12"/>
    </row>
    <row r="75" spans="1:19" x14ac:dyDescent="0.25">
      <c r="A75"/>
      <c r="B75" s="20"/>
      <c r="C75" s="20"/>
      <c r="D75" s="20"/>
      <c r="S75" s="12"/>
    </row>
    <row r="76" spans="1:19" x14ac:dyDescent="0.25">
      <c r="A76"/>
      <c r="B76" s="20"/>
      <c r="C76" s="20"/>
      <c r="D76" s="20"/>
      <c r="S76" s="12"/>
    </row>
    <row r="77" spans="1:19" x14ac:dyDescent="0.25">
      <c r="A77"/>
      <c r="B77" s="20"/>
      <c r="C77" s="20"/>
      <c r="D77" s="20"/>
      <c r="S77" s="12"/>
    </row>
    <row r="78" spans="1:19" x14ac:dyDescent="0.25">
      <c r="A78"/>
      <c r="B78" s="20"/>
      <c r="C78" s="20"/>
      <c r="D78" s="20"/>
      <c r="S78" s="12"/>
    </row>
    <row r="79" spans="1:19" x14ac:dyDescent="0.25">
      <c r="A79"/>
      <c r="B79" s="20"/>
      <c r="C79" s="20"/>
      <c r="D79" s="20"/>
      <c r="S79" s="12"/>
    </row>
    <row r="80" spans="1:19" x14ac:dyDescent="0.25">
      <c r="A80"/>
      <c r="B80" s="20"/>
      <c r="C80" s="20"/>
      <c r="D80" s="20"/>
      <c r="S80" s="12"/>
    </row>
    <row r="81" spans="1:19" x14ac:dyDescent="0.25">
      <c r="A81"/>
      <c r="B81" s="20"/>
      <c r="C81" s="20"/>
      <c r="D81" s="20"/>
      <c r="S81" s="12"/>
    </row>
    <row r="82" spans="1:19" x14ac:dyDescent="0.25">
      <c r="A82"/>
      <c r="B82" s="20"/>
      <c r="C82" s="20"/>
      <c r="D82" s="20"/>
      <c r="S82" s="12"/>
    </row>
    <row r="83" spans="1:19" x14ac:dyDescent="0.25">
      <c r="A83"/>
      <c r="B83" s="20"/>
      <c r="C83" s="20"/>
      <c r="D83" s="20"/>
      <c r="S83" s="12"/>
    </row>
    <row r="84" spans="1:19" x14ac:dyDescent="0.25">
      <c r="A84"/>
      <c r="B84" s="20"/>
      <c r="C84" s="20"/>
      <c r="D84" s="20"/>
      <c r="S84" s="12"/>
    </row>
    <row r="85" spans="1:19" x14ac:dyDescent="0.25">
      <c r="A85"/>
      <c r="B85" s="20"/>
      <c r="C85" s="20"/>
      <c r="D85" s="20"/>
      <c r="S85" s="12"/>
    </row>
    <row r="86" spans="1:19" x14ac:dyDescent="0.25">
      <c r="A86"/>
      <c r="B86" s="20"/>
      <c r="C86" s="20"/>
      <c r="D86" s="20"/>
      <c r="S86" s="12"/>
    </row>
    <row r="87" spans="1:19" x14ac:dyDescent="0.25">
      <c r="A87"/>
      <c r="B87" s="20"/>
      <c r="C87" s="20"/>
      <c r="D87" s="20"/>
      <c r="S87" s="12"/>
    </row>
    <row r="88" spans="1:19" x14ac:dyDescent="0.25">
      <c r="A88"/>
      <c r="B88" s="20"/>
      <c r="C88" s="20"/>
      <c r="D88" s="20"/>
      <c r="S88" s="12"/>
    </row>
    <row r="89" spans="1:19" x14ac:dyDescent="0.25">
      <c r="A89"/>
      <c r="B89" s="20"/>
      <c r="C89" s="20"/>
      <c r="D89" s="20"/>
      <c r="S89" s="12"/>
    </row>
    <row r="90" spans="1:19" x14ac:dyDescent="0.25">
      <c r="A90"/>
      <c r="B90" s="20"/>
      <c r="C90" s="20"/>
      <c r="D90" s="20"/>
      <c r="S90" s="12"/>
    </row>
    <row r="91" spans="1:19" x14ac:dyDescent="0.25">
      <c r="A91"/>
      <c r="B91" s="20"/>
      <c r="C91" s="20"/>
      <c r="D91" s="20"/>
      <c r="S91" s="12"/>
    </row>
    <row r="92" spans="1:19" x14ac:dyDescent="0.25">
      <c r="A92"/>
      <c r="B92" s="20"/>
      <c r="C92" s="20"/>
      <c r="D92" s="20"/>
      <c r="S92" s="12"/>
    </row>
    <row r="93" spans="1:19" x14ac:dyDescent="0.25">
      <c r="A93"/>
      <c r="B93" s="20"/>
      <c r="C93" s="20"/>
      <c r="D93" s="20"/>
      <c r="S93" s="12"/>
    </row>
    <row r="94" spans="1:19" x14ac:dyDescent="0.25">
      <c r="A94"/>
      <c r="B94" s="20"/>
      <c r="C94" s="20"/>
      <c r="D94" s="20"/>
      <c r="S94" s="12"/>
    </row>
    <row r="95" spans="1:19" x14ac:dyDescent="0.25">
      <c r="A95"/>
      <c r="B95" s="20"/>
      <c r="C95" s="20"/>
      <c r="D95" s="20"/>
      <c r="S95" s="12"/>
    </row>
    <row r="96" spans="1:19" x14ac:dyDescent="0.25">
      <c r="A96"/>
      <c r="B96" s="20"/>
      <c r="C96" s="20"/>
      <c r="D96" s="20"/>
      <c r="S96" s="12"/>
    </row>
    <row r="97" spans="1:26" x14ac:dyDescent="0.25">
      <c r="A97"/>
      <c r="B97" s="20"/>
      <c r="C97" s="20"/>
      <c r="D97" s="20"/>
      <c r="S97" s="12"/>
    </row>
    <row r="98" spans="1:26" x14ac:dyDescent="0.25">
      <c r="A98"/>
      <c r="B98" s="20"/>
      <c r="C98" s="20"/>
      <c r="D98" s="20"/>
      <c r="S98" s="12"/>
    </row>
    <row r="99" spans="1:26" x14ac:dyDescent="0.25">
      <c r="A99"/>
      <c r="B99" s="20"/>
      <c r="C99" s="20"/>
      <c r="D99" s="20"/>
      <c r="S99" s="12"/>
      <c r="Z99" s="20"/>
    </row>
    <row r="100" spans="1:26" x14ac:dyDescent="0.25">
      <c r="A100"/>
      <c r="B100" s="20"/>
      <c r="C100" s="20"/>
      <c r="D100" s="20"/>
      <c r="S100" s="12"/>
    </row>
    <row r="101" spans="1:26" x14ac:dyDescent="0.25">
      <c r="A101"/>
      <c r="B101" s="20"/>
      <c r="C101" s="20"/>
      <c r="D101" s="20"/>
      <c r="S101" s="12"/>
    </row>
    <row r="102" spans="1:26" x14ac:dyDescent="0.25">
      <c r="A102"/>
      <c r="B102" s="20"/>
      <c r="C102" s="20"/>
      <c r="D102" s="20"/>
      <c r="S102" s="12"/>
    </row>
    <row r="103" spans="1:26" x14ac:dyDescent="0.25">
      <c r="A103"/>
      <c r="B103" s="20"/>
      <c r="C103" s="20"/>
      <c r="D103" s="20"/>
      <c r="S103" s="12"/>
    </row>
    <row r="104" spans="1:26" x14ac:dyDescent="0.25">
      <c r="A104"/>
      <c r="B104" s="20"/>
      <c r="C104" s="20"/>
      <c r="D104" s="20"/>
      <c r="S104" s="12"/>
    </row>
    <row r="105" spans="1:26" x14ac:dyDescent="0.25">
      <c r="A105"/>
      <c r="B105" s="20"/>
      <c r="C105" s="20"/>
      <c r="D105" s="20"/>
      <c r="S105" s="12"/>
    </row>
    <row r="106" spans="1:26" x14ac:dyDescent="0.25">
      <c r="A106"/>
      <c r="B106" s="20"/>
      <c r="C106" s="20"/>
      <c r="D106" s="20"/>
      <c r="S106" s="12"/>
    </row>
    <row r="107" spans="1:26" x14ac:dyDescent="0.25">
      <c r="A107"/>
      <c r="B107" s="20"/>
      <c r="C107" s="20"/>
      <c r="D107" s="20"/>
      <c r="S107" s="12"/>
    </row>
    <row r="108" spans="1:26" x14ac:dyDescent="0.25">
      <c r="A108"/>
      <c r="B108" s="20"/>
      <c r="C108" s="20"/>
      <c r="D108" s="20"/>
    </row>
    <row r="109" spans="1:26" x14ac:dyDescent="0.25">
      <c r="A109"/>
      <c r="B109" s="20"/>
      <c r="C109" s="20"/>
      <c r="D109" s="20"/>
    </row>
    <row r="110" spans="1:26" x14ac:dyDescent="0.25">
      <c r="A110"/>
      <c r="B110" s="20"/>
      <c r="C110" s="20"/>
      <c r="D110" s="20"/>
    </row>
    <row r="111" spans="1:26" x14ac:dyDescent="0.25">
      <c r="A111"/>
      <c r="B111" s="20"/>
      <c r="C111" s="20"/>
      <c r="D111" s="20"/>
    </row>
    <row r="112" spans="1:26" x14ac:dyDescent="0.25">
      <c r="A112"/>
      <c r="B112" s="20"/>
      <c r="C112" s="20"/>
      <c r="D112" s="20"/>
    </row>
    <row r="113" spans="1:4" x14ac:dyDescent="0.25">
      <c r="A113"/>
      <c r="B113" s="20"/>
      <c r="C113" s="20"/>
      <c r="D113" s="20"/>
    </row>
    <row r="114" spans="1:4" x14ac:dyDescent="0.25">
      <c r="A114"/>
      <c r="B114" s="20"/>
      <c r="C114" s="20"/>
      <c r="D114" s="20"/>
    </row>
    <row r="115" spans="1:4" x14ac:dyDescent="0.25">
      <c r="A115"/>
      <c r="B115" s="20"/>
      <c r="C115" s="20"/>
      <c r="D115" s="20"/>
    </row>
    <row r="116" spans="1:4" x14ac:dyDescent="0.25">
      <c r="A116"/>
      <c r="B116" s="20"/>
      <c r="C116" s="20"/>
      <c r="D116" s="20"/>
    </row>
    <row r="117" spans="1:4" x14ac:dyDescent="0.25">
      <c r="A117"/>
      <c r="B117" s="20"/>
      <c r="C117" s="20"/>
      <c r="D117" s="20"/>
    </row>
    <row r="118" spans="1:4" x14ac:dyDescent="0.25">
      <c r="A118"/>
      <c r="B118" s="20"/>
      <c r="C118" s="20"/>
      <c r="D118" s="20"/>
    </row>
    <row r="119" spans="1:4" x14ac:dyDescent="0.25">
      <c r="A119"/>
      <c r="B119" s="20"/>
      <c r="C119" s="20"/>
      <c r="D119" s="20"/>
    </row>
    <row r="120" spans="1:4" x14ac:dyDescent="0.25">
      <c r="A120"/>
      <c r="B120" s="20"/>
      <c r="C120" s="20"/>
      <c r="D120" s="20"/>
    </row>
    <row r="121" spans="1:4" x14ac:dyDescent="0.25">
      <c r="A121"/>
      <c r="B121" s="20"/>
      <c r="C121" s="20"/>
      <c r="D121" s="20"/>
    </row>
    <row r="122" spans="1:4" x14ac:dyDescent="0.25">
      <c r="A122"/>
      <c r="B122" s="20"/>
      <c r="C122" s="20"/>
      <c r="D122" s="20"/>
    </row>
    <row r="123" spans="1:4" x14ac:dyDescent="0.25">
      <c r="A123"/>
      <c r="B123" s="20"/>
      <c r="C123" s="20"/>
      <c r="D123" s="20"/>
    </row>
    <row r="124" spans="1:4" x14ac:dyDescent="0.25">
      <c r="A124"/>
      <c r="B124" s="20"/>
      <c r="C124" s="20"/>
      <c r="D124" s="20"/>
    </row>
    <row r="125" spans="1:4" x14ac:dyDescent="0.25">
      <c r="A125"/>
      <c r="B125" s="20"/>
      <c r="C125" s="20"/>
      <c r="D125" s="20"/>
    </row>
    <row r="126" spans="1:4" x14ac:dyDescent="0.25">
      <c r="A126"/>
      <c r="B126" s="20"/>
      <c r="C126" s="20"/>
      <c r="D126" s="20"/>
    </row>
    <row r="127" spans="1:4" x14ac:dyDescent="0.25">
      <c r="A127"/>
      <c r="B127" s="20"/>
      <c r="C127" s="20"/>
      <c r="D127" s="20"/>
    </row>
    <row r="128" spans="1:4" x14ac:dyDescent="0.25">
      <c r="A128"/>
      <c r="B128" s="20"/>
      <c r="C128" s="20"/>
      <c r="D128" s="20"/>
    </row>
    <row r="129" spans="1:4" x14ac:dyDescent="0.25">
      <c r="A129"/>
      <c r="B129" s="20"/>
      <c r="C129" s="20"/>
      <c r="D129" s="20"/>
    </row>
    <row r="130" spans="1:4" x14ac:dyDescent="0.25">
      <c r="A130"/>
      <c r="B130" s="20"/>
      <c r="C130" s="20"/>
      <c r="D130" s="20"/>
    </row>
    <row r="131" spans="1:4" x14ac:dyDescent="0.25">
      <c r="A131"/>
      <c r="B131" s="20"/>
      <c r="C131" s="20"/>
      <c r="D131" s="20"/>
    </row>
    <row r="132" spans="1:4" x14ac:dyDescent="0.25">
      <c r="A132"/>
      <c r="B132" s="20"/>
      <c r="C132" s="20"/>
      <c r="D132" s="20"/>
    </row>
    <row r="133" spans="1:4" x14ac:dyDescent="0.25">
      <c r="A133"/>
      <c r="B133" s="20"/>
      <c r="C133" s="20"/>
      <c r="D133" s="20"/>
    </row>
    <row r="134" spans="1:4" x14ac:dyDescent="0.25">
      <c r="A134"/>
      <c r="B134" s="20"/>
      <c r="C134" s="20"/>
      <c r="D134" s="20"/>
    </row>
    <row r="135" spans="1:4" x14ac:dyDescent="0.25">
      <c r="A135"/>
      <c r="B135" s="20"/>
      <c r="C135" s="20"/>
      <c r="D135" s="20"/>
    </row>
    <row r="136" spans="1:4" x14ac:dyDescent="0.25">
      <c r="A136"/>
      <c r="B136" s="20"/>
      <c r="C136" s="20"/>
      <c r="D136" s="20"/>
    </row>
    <row r="137" spans="1:4" x14ac:dyDescent="0.25">
      <c r="A137"/>
      <c r="B137" s="20"/>
      <c r="C137" s="20"/>
      <c r="D137" s="20"/>
    </row>
    <row r="138" spans="1:4" x14ac:dyDescent="0.25">
      <c r="A138"/>
      <c r="B138" s="20"/>
      <c r="C138" s="20"/>
      <c r="D138" s="20"/>
    </row>
    <row r="139" spans="1:4" x14ac:dyDescent="0.25">
      <c r="A139"/>
      <c r="B139" s="20"/>
      <c r="C139" s="20"/>
      <c r="D139" s="20"/>
    </row>
    <row r="140" spans="1:4" x14ac:dyDescent="0.25">
      <c r="A140"/>
      <c r="B140" s="20"/>
      <c r="C140" s="20"/>
      <c r="D140" s="20"/>
    </row>
    <row r="141" spans="1:4" x14ac:dyDescent="0.25">
      <c r="A141"/>
      <c r="B141" s="20"/>
      <c r="C141" s="20"/>
      <c r="D141" s="20"/>
    </row>
    <row r="142" spans="1:4" x14ac:dyDescent="0.25">
      <c r="A142"/>
      <c r="B142" s="20"/>
      <c r="C142" s="20"/>
      <c r="D142" s="20"/>
    </row>
    <row r="144" spans="1:4" x14ac:dyDescent="0.25">
      <c r="A144"/>
      <c r="B144" s="20"/>
      <c r="C144" s="20"/>
      <c r="D144" s="20"/>
    </row>
    <row r="145" spans="1:4" x14ac:dyDescent="0.25">
      <c r="A145"/>
      <c r="B145" s="20"/>
      <c r="C145" s="20"/>
      <c r="D145" s="20"/>
    </row>
    <row r="146" spans="1:4" x14ac:dyDescent="0.25">
      <c r="A146"/>
      <c r="B146" s="20"/>
      <c r="C146" s="20"/>
      <c r="D146" s="20"/>
    </row>
    <row r="147" spans="1:4" x14ac:dyDescent="0.25">
      <c r="A147"/>
      <c r="B147" s="20"/>
      <c r="C147" s="20"/>
      <c r="D147" s="20"/>
    </row>
    <row r="148" spans="1:4" x14ac:dyDescent="0.25">
      <c r="A148"/>
      <c r="B148" s="20"/>
      <c r="C148" s="20"/>
      <c r="D148" s="20"/>
    </row>
    <row r="149" spans="1:4" x14ac:dyDescent="0.25">
      <c r="A149"/>
      <c r="B149" s="20"/>
      <c r="C149" s="20"/>
      <c r="D149" s="20"/>
    </row>
    <row r="150" spans="1:4" x14ac:dyDescent="0.25">
      <c r="A150"/>
      <c r="B150" s="20"/>
      <c r="C150" s="20"/>
      <c r="D150" s="20"/>
    </row>
    <row r="151" spans="1:4" x14ac:dyDescent="0.25">
      <c r="A151"/>
      <c r="B151" s="20"/>
      <c r="C151" s="20"/>
      <c r="D151" s="20"/>
    </row>
    <row r="152" spans="1:4" x14ac:dyDescent="0.25">
      <c r="A152"/>
      <c r="B152" s="20"/>
      <c r="C152" s="20"/>
      <c r="D152" s="20"/>
    </row>
    <row r="153" spans="1:4" x14ac:dyDescent="0.25">
      <c r="A153"/>
      <c r="B153" s="20"/>
      <c r="C153" s="20"/>
      <c r="D153" s="20"/>
    </row>
    <row r="154" spans="1:4" x14ac:dyDescent="0.25">
      <c r="A154"/>
      <c r="B154" s="20"/>
      <c r="C154" s="20"/>
      <c r="D154" s="20"/>
    </row>
    <row r="155" spans="1:4" x14ac:dyDescent="0.25">
      <c r="A155"/>
      <c r="B155" s="20"/>
      <c r="C155" s="20"/>
      <c r="D155" s="20"/>
    </row>
    <row r="160" spans="1:4" x14ac:dyDescent="0.25">
      <c r="A160"/>
      <c r="B160" s="20"/>
      <c r="C160" s="20"/>
      <c r="D160" s="20"/>
    </row>
    <row r="161" spans="1:4" x14ac:dyDescent="0.25">
      <c r="A161"/>
      <c r="B161" s="20"/>
      <c r="C161" s="20"/>
      <c r="D161" s="20"/>
    </row>
    <row r="162" spans="1:4" x14ac:dyDescent="0.25">
      <c r="A162"/>
      <c r="B162" s="20"/>
      <c r="C162" s="20"/>
      <c r="D162" s="20"/>
    </row>
    <row r="163" spans="1:4" x14ac:dyDescent="0.25">
      <c r="A163"/>
      <c r="B163" s="20"/>
      <c r="C163" s="20"/>
      <c r="D163" s="20"/>
    </row>
    <row r="164" spans="1:4" x14ac:dyDescent="0.25">
      <c r="A164"/>
      <c r="B164" s="20"/>
      <c r="C164" s="20"/>
      <c r="D164" s="20"/>
    </row>
    <row r="165" spans="1:4" x14ac:dyDescent="0.25">
      <c r="A165"/>
      <c r="B165" s="20"/>
      <c r="C165" s="20"/>
      <c r="D165" s="20"/>
    </row>
    <row r="166" spans="1:4" x14ac:dyDescent="0.25">
      <c r="A166"/>
      <c r="B166" s="20"/>
      <c r="C166" s="20"/>
      <c r="D166" s="20"/>
    </row>
    <row r="167" spans="1:4" x14ac:dyDescent="0.25">
      <c r="A167"/>
      <c r="B167" s="20"/>
      <c r="C167" s="20"/>
      <c r="D167" s="20"/>
    </row>
    <row r="168" spans="1:4" x14ac:dyDescent="0.25">
      <c r="A168"/>
      <c r="B168" s="20"/>
      <c r="C168" s="20"/>
      <c r="D168" s="20"/>
    </row>
    <row r="169" spans="1:4" x14ac:dyDescent="0.25">
      <c r="A169"/>
      <c r="B169" s="20"/>
      <c r="C169" s="20"/>
      <c r="D169" s="20"/>
    </row>
    <row r="170" spans="1:4" x14ac:dyDescent="0.25">
      <c r="A170"/>
      <c r="B170" s="20"/>
      <c r="C170" s="20"/>
      <c r="D170" s="20"/>
    </row>
    <row r="171" spans="1:4" x14ac:dyDescent="0.25">
      <c r="A171"/>
      <c r="B171" s="20"/>
      <c r="C171" s="20"/>
      <c r="D171" s="20"/>
    </row>
    <row r="172" spans="1:4" x14ac:dyDescent="0.25">
      <c r="A172"/>
      <c r="B172" s="20"/>
      <c r="C172" s="20"/>
      <c r="D172" s="20"/>
    </row>
    <row r="173" spans="1:4" x14ac:dyDescent="0.25">
      <c r="A173"/>
      <c r="B173" s="20"/>
      <c r="C173" s="20"/>
      <c r="D173" s="20"/>
    </row>
    <row r="174" spans="1:4" x14ac:dyDescent="0.25">
      <c r="A174"/>
      <c r="B174" s="20"/>
      <c r="C174" s="20"/>
      <c r="D174" s="20"/>
    </row>
    <row r="175" spans="1:4" x14ac:dyDescent="0.25">
      <c r="A175"/>
      <c r="B175" s="20"/>
      <c r="C175" s="20"/>
      <c r="D175" s="20"/>
    </row>
    <row r="176" spans="1:4" x14ac:dyDescent="0.25">
      <c r="A176"/>
      <c r="B176" s="20"/>
      <c r="C176" s="20"/>
      <c r="D176" s="20"/>
    </row>
    <row r="177" spans="1:4" x14ac:dyDescent="0.25">
      <c r="A177"/>
      <c r="B177" s="20"/>
      <c r="C177" s="20"/>
      <c r="D177" s="20"/>
    </row>
    <row r="178" spans="1:4" x14ac:dyDescent="0.25">
      <c r="A178"/>
      <c r="B178" s="20"/>
      <c r="C178" s="20"/>
      <c r="D178" s="20"/>
    </row>
    <row r="179" spans="1:4" x14ac:dyDescent="0.25">
      <c r="A179"/>
      <c r="B179" s="20"/>
      <c r="C179" s="20"/>
      <c r="D179" s="20"/>
    </row>
    <row r="180" spans="1:4" x14ac:dyDescent="0.25">
      <c r="A180"/>
      <c r="B180" s="20"/>
      <c r="C180" s="20"/>
      <c r="D180" s="20"/>
    </row>
    <row r="181" spans="1:4" x14ac:dyDescent="0.25">
      <c r="A181"/>
      <c r="B181" s="20"/>
      <c r="C181" s="20"/>
      <c r="D181" s="20"/>
    </row>
    <row r="182" spans="1:4" x14ac:dyDescent="0.25">
      <c r="A182"/>
      <c r="B182" s="20"/>
      <c r="C182" s="20"/>
      <c r="D182" s="20"/>
    </row>
    <row r="183" spans="1:4" x14ac:dyDescent="0.25">
      <c r="A183"/>
      <c r="B183" s="20"/>
      <c r="C183" s="20"/>
      <c r="D183" s="20"/>
    </row>
    <row r="184" spans="1:4" x14ac:dyDescent="0.25">
      <c r="A184"/>
      <c r="B184" s="20"/>
      <c r="C184" s="20"/>
      <c r="D184" s="20"/>
    </row>
    <row r="185" spans="1:4" x14ac:dyDescent="0.25">
      <c r="A185"/>
      <c r="B185" s="20"/>
      <c r="C185" s="20"/>
      <c r="D185" s="20"/>
    </row>
    <row r="186" spans="1:4" x14ac:dyDescent="0.25">
      <c r="A186"/>
      <c r="B186" s="20"/>
      <c r="C186" s="20"/>
      <c r="D186" s="20"/>
    </row>
    <row r="187" spans="1:4" x14ac:dyDescent="0.25">
      <c r="A187"/>
      <c r="B187" s="20"/>
      <c r="C187" s="20"/>
      <c r="D187" s="20"/>
    </row>
    <row r="188" spans="1:4" x14ac:dyDescent="0.25">
      <c r="A188"/>
      <c r="B188" s="20"/>
      <c r="C188" s="20"/>
      <c r="D188" s="20"/>
    </row>
    <row r="189" spans="1:4" x14ac:dyDescent="0.25">
      <c r="A189"/>
      <c r="B189" s="20"/>
      <c r="C189" s="20"/>
      <c r="D189" s="20"/>
    </row>
    <row r="190" spans="1:4" x14ac:dyDescent="0.25">
      <c r="A190"/>
      <c r="B190" s="20"/>
      <c r="C190" s="20"/>
      <c r="D190" s="20"/>
    </row>
    <row r="191" spans="1:4" x14ac:dyDescent="0.25">
      <c r="A191"/>
      <c r="B191" s="20"/>
      <c r="C191" s="20"/>
      <c r="D191" s="20"/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04C4A-2EC5-4BC0-8945-A008E02621DC}">
  <sheetPr>
    <tabColor rgb="FF7030A0"/>
  </sheetPr>
  <dimension ref="A1:AC176"/>
  <sheetViews>
    <sheetView tabSelected="1" topLeftCell="B26" zoomScale="90" zoomScaleNormal="90" workbookViewId="0">
      <selection activeCell="AA3" sqref="AA3"/>
    </sheetView>
  </sheetViews>
  <sheetFormatPr baseColWidth="10" defaultColWidth="11.42578125" defaultRowHeight="15" x14ac:dyDescent="0.25"/>
  <cols>
    <col min="1" max="1" width="30.140625" style="23" bestFit="1" customWidth="1"/>
    <col min="2" max="2" width="9.5703125" style="8" bestFit="1" customWidth="1"/>
    <col min="3" max="3" width="10.5703125" style="8" bestFit="1" customWidth="1"/>
    <col min="4" max="4" width="9.85546875" style="8" customWidth="1"/>
    <col min="5" max="5" width="10.140625" style="8" bestFit="1" customWidth="1"/>
    <col min="6" max="6" width="9.5703125" style="8" bestFit="1" customWidth="1"/>
    <col min="7" max="7" width="10.5703125" style="8" bestFit="1" customWidth="1"/>
    <col min="8" max="8" width="12.42578125" style="8" customWidth="1"/>
    <col min="9" max="9" width="8.5703125" style="21" bestFit="1" customWidth="1"/>
    <col min="10" max="10" width="10.140625" style="21" bestFit="1" customWidth="1"/>
    <col min="11" max="11" width="6.85546875" style="8" bestFit="1" customWidth="1"/>
    <col min="12" max="12" width="7.85546875" customWidth="1"/>
    <col min="13" max="13" width="10.5703125" customWidth="1"/>
    <col min="14" max="14" width="6.5703125" customWidth="1"/>
    <col min="16" max="17" width="11.42578125" style="20"/>
    <col min="18" max="18" width="14.5703125" bestFit="1" customWidth="1"/>
    <col min="19" max="19" width="11.42578125" style="22"/>
    <col min="25" max="25" width="7.5703125" customWidth="1"/>
  </cols>
  <sheetData>
    <row r="1" spans="1:29" s="3" customFormat="1" ht="30.75" thickBot="1" x14ac:dyDescent="0.3">
      <c r="A1" s="1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22</v>
      </c>
      <c r="G1" s="2" t="s">
        <v>23</v>
      </c>
      <c r="H1" s="2" t="str">
        <f>D1</f>
        <v>Cota corregida</v>
      </c>
      <c r="I1" s="1" t="s">
        <v>26</v>
      </c>
      <c r="J1" s="1" t="s">
        <v>25</v>
      </c>
      <c r="K1" s="2" t="s">
        <v>27</v>
      </c>
      <c r="M1" s="4" t="s">
        <v>28</v>
      </c>
      <c r="N1"/>
      <c r="O1" s="9" t="s">
        <v>30</v>
      </c>
      <c r="P1" s="10" t="s">
        <v>31</v>
      </c>
      <c r="Q1" s="11" t="s">
        <v>32</v>
      </c>
      <c r="R1" s="10" t="s">
        <v>33</v>
      </c>
      <c r="Y1" s="2"/>
      <c r="Z1" s="2"/>
      <c r="AA1" s="2"/>
      <c r="AB1" s="7"/>
      <c r="AC1" s="7"/>
    </row>
    <row r="2" spans="1:29" ht="15.75" thickTop="1" x14ac:dyDescent="0.25">
      <c r="A2" t="s">
        <v>320</v>
      </c>
      <c r="B2">
        <v>374292.30599999998</v>
      </c>
      <c r="C2">
        <v>6962007.9809999997</v>
      </c>
      <c r="D2">
        <v>471</v>
      </c>
      <c r="E2" s="21">
        <f t="shared" ref="E2:E66" si="0">J2</f>
        <v>0</v>
      </c>
      <c r="F2" s="20">
        <f>B2</f>
        <v>374292.30599999998</v>
      </c>
      <c r="G2" s="20">
        <f>C2</f>
        <v>6962007.9809999997</v>
      </c>
      <c r="H2">
        <f>D2</f>
        <v>471</v>
      </c>
      <c r="I2" s="21">
        <v>0</v>
      </c>
      <c r="J2" s="8">
        <f>0</f>
        <v>0</v>
      </c>
      <c r="K2" s="20">
        <f>H2</f>
        <v>471</v>
      </c>
      <c r="L2">
        <v>0</v>
      </c>
      <c r="M2" s="51"/>
      <c r="N2">
        <v>0</v>
      </c>
      <c r="O2" s="14">
        <f>VLOOKUP(N2,$E$2:$G$1000000,1,TRUE)</f>
        <v>0</v>
      </c>
      <c r="P2" s="15">
        <f>VLOOKUP(O2,$E$2:$G$1000000,2,TRUE)</f>
        <v>374292.30599999998</v>
      </c>
      <c r="Q2" s="16">
        <f>VLOOKUP(O2,$E$2:$G$1000000,3,TRUE)</f>
        <v>6962007.9809999997</v>
      </c>
      <c r="R2" s="15">
        <f>VLOOKUP(N2,$E$2:$H$1000000,4,TRUE)</f>
        <v>471</v>
      </c>
    </row>
    <row r="3" spans="1:29" x14ac:dyDescent="0.25">
      <c r="A3" t="s">
        <v>321</v>
      </c>
      <c r="B3">
        <v>374290.51</v>
      </c>
      <c r="C3">
        <v>6961998.1459999997</v>
      </c>
      <c r="D3">
        <v>471</v>
      </c>
      <c r="E3" s="21">
        <f t="shared" si="0"/>
        <v>9.9976417718965216</v>
      </c>
      <c r="F3" s="20">
        <f t="shared" ref="F3" si="1">B3</f>
        <v>374290.51</v>
      </c>
      <c r="G3" s="20">
        <f t="shared" ref="G3" si="2">C3</f>
        <v>6961998.1459999997</v>
      </c>
      <c r="H3">
        <f t="shared" ref="H3" si="3">D3</f>
        <v>471</v>
      </c>
      <c r="I3" s="21">
        <f t="shared" ref="I3" si="4">SQRT(((F3-F2)^2)+((G3-G2)^2)+((D3-D2)^2))</f>
        <v>9.9976417718965216</v>
      </c>
      <c r="J3" s="8">
        <f t="shared" ref="J3" si="5">I3+J2</f>
        <v>9.9976417718965216</v>
      </c>
      <c r="K3" s="20">
        <f>H3</f>
        <v>471</v>
      </c>
      <c r="L3">
        <v>10</v>
      </c>
      <c r="N3">
        <v>40</v>
      </c>
      <c r="O3" s="17">
        <f>VLOOKUP(N3,$E$2:$G$1000000,1,TRUE)</f>
        <v>39.99173051212729</v>
      </c>
      <c r="P3" s="18">
        <f>VLOOKUP(O3,$E$2:$G$1000000,2,TRUE)</f>
        <v>374285.12099999998</v>
      </c>
      <c r="Q3" s="19">
        <f>VLOOKUP(O3,$E$2:$G$1000000,3,TRUE)</f>
        <v>6961968.6399999997</v>
      </c>
      <c r="R3" s="18">
        <f t="shared" ref="R3:R33" si="6">VLOOKUP(N3,$E$2:$H$1000000,4,TRUE)</f>
        <v>471</v>
      </c>
    </row>
    <row r="4" spans="1:29" x14ac:dyDescent="0.25">
      <c r="A4" t="s">
        <v>322</v>
      </c>
      <c r="B4">
        <v>374288.71399999998</v>
      </c>
      <c r="C4">
        <v>6961988.3099999996</v>
      </c>
      <c r="D4">
        <v>471</v>
      </c>
      <c r="E4" s="21">
        <f t="shared" si="0"/>
        <v>19.996267277564975</v>
      </c>
      <c r="F4" s="20">
        <f t="shared" ref="F4:F40" si="7">B4</f>
        <v>374288.71399999998</v>
      </c>
      <c r="G4" s="20">
        <f t="shared" ref="G4:G40" si="8">C4</f>
        <v>6961988.3099999996</v>
      </c>
      <c r="H4">
        <f t="shared" ref="H4:H40" si="9">D4</f>
        <v>471</v>
      </c>
      <c r="I4" s="21">
        <f t="shared" ref="I4:I40" si="10">SQRT(((F4-F3)^2)+((G4-G3)^2)+((D4-D3)^2))</f>
        <v>9.9986255056684534</v>
      </c>
      <c r="J4" s="8">
        <f t="shared" ref="J4:J40" si="11">I4+J3</f>
        <v>19.996267277564975</v>
      </c>
      <c r="K4" s="20">
        <f t="shared" ref="K4:K40" si="12">H4</f>
        <v>471</v>
      </c>
      <c r="L4">
        <v>20</v>
      </c>
      <c r="N4">
        <v>80</v>
      </c>
      <c r="O4" s="14">
        <f>VLOOKUP(N4,$E$2:$G$1000000,1,TRUE)</f>
        <v>79.990265404843939</v>
      </c>
      <c r="P4" s="15">
        <f>VLOOKUP(O4,$E$2:$G$1000000,2,TRUE)</f>
        <v>374277.93599999999</v>
      </c>
      <c r="Q4" s="16">
        <f>VLOOKUP(O4,$E$2:$G$1000000,3,TRUE)</f>
        <v>6961929.2989999996</v>
      </c>
      <c r="R4" s="15">
        <f t="shared" si="6"/>
        <v>471.72699999999998</v>
      </c>
    </row>
    <row r="5" spans="1:29" x14ac:dyDescent="0.25">
      <c r="A5" t="s">
        <v>323</v>
      </c>
      <c r="B5">
        <v>374286.91700000002</v>
      </c>
      <c r="C5">
        <v>6961978.4749999996</v>
      </c>
      <c r="D5">
        <v>471</v>
      </c>
      <c r="E5" s="21">
        <f t="shared" si="0"/>
        <v>29.994088740220313</v>
      </c>
      <c r="F5" s="20">
        <f t="shared" si="7"/>
        <v>374286.91700000002</v>
      </c>
      <c r="G5" s="20">
        <f t="shared" si="8"/>
        <v>6961978.4749999996</v>
      </c>
      <c r="H5">
        <f t="shared" si="9"/>
        <v>471</v>
      </c>
      <c r="I5" s="21">
        <f t="shared" si="10"/>
        <v>9.9978214626553363</v>
      </c>
      <c r="J5" s="8">
        <f t="shared" si="11"/>
        <v>29.994088740220313</v>
      </c>
      <c r="K5" s="20">
        <f t="shared" si="12"/>
        <v>471</v>
      </c>
      <c r="L5">
        <v>30</v>
      </c>
      <c r="N5">
        <v>120</v>
      </c>
      <c r="O5" s="17">
        <f>VLOOKUP(N5,$E$2:$G$1000000,1,TRUE)</f>
        <v>119.98453511521674</v>
      </c>
      <c r="P5" s="18">
        <f t="shared" ref="P5:P17" si="13">VLOOKUP(O5,$E$2:$G$1000000,2,TRUE)</f>
        <v>374270.75199999998</v>
      </c>
      <c r="Q5" s="19">
        <f t="shared" ref="Q5:Q17" si="14">VLOOKUP(O5,$E$2:$G$1000000,3,TRUE)</f>
        <v>6961889.9579999996</v>
      </c>
      <c r="R5" s="18">
        <f t="shared" si="6"/>
        <v>472</v>
      </c>
    </row>
    <row r="6" spans="1:29" x14ac:dyDescent="0.25">
      <c r="A6" t="s">
        <v>324</v>
      </c>
      <c r="B6">
        <v>374285.12099999998</v>
      </c>
      <c r="C6">
        <v>6961968.6399999997</v>
      </c>
      <c r="D6">
        <v>471</v>
      </c>
      <c r="E6" s="21">
        <f t="shared" si="0"/>
        <v>39.99173051212729</v>
      </c>
      <c r="F6" s="20">
        <f t="shared" si="7"/>
        <v>374285.12099999998</v>
      </c>
      <c r="G6" s="20">
        <f t="shared" si="8"/>
        <v>6961968.6399999997</v>
      </c>
      <c r="H6">
        <f t="shared" si="9"/>
        <v>471</v>
      </c>
      <c r="I6" s="21">
        <f t="shared" si="10"/>
        <v>9.997641771906979</v>
      </c>
      <c r="J6" s="8">
        <f t="shared" si="11"/>
        <v>39.99173051212729</v>
      </c>
      <c r="K6" s="20">
        <f t="shared" si="12"/>
        <v>471</v>
      </c>
      <c r="L6">
        <v>40</v>
      </c>
      <c r="N6">
        <v>160</v>
      </c>
      <c r="O6" s="14">
        <f t="shared" ref="O6:O33" si="15">VLOOKUP(N6,$E$2:$G$1000000,1,TRUE)</f>
        <v>159.97724936018932</v>
      </c>
      <c r="P6" s="15">
        <f t="shared" si="13"/>
        <v>374263.56699999998</v>
      </c>
      <c r="Q6" s="16">
        <f t="shared" si="14"/>
        <v>6961850.6160000004</v>
      </c>
      <c r="R6" s="15">
        <f t="shared" si="6"/>
        <v>472</v>
      </c>
    </row>
    <row r="7" spans="1:29" x14ac:dyDescent="0.25">
      <c r="A7" t="s">
        <v>325</v>
      </c>
      <c r="B7">
        <v>374283.32500000001</v>
      </c>
      <c r="C7">
        <v>6961958.8049999997</v>
      </c>
      <c r="D7">
        <v>471.19200000000001</v>
      </c>
      <c r="E7" s="21">
        <f t="shared" si="0"/>
        <v>49.991215748836737</v>
      </c>
      <c r="F7" s="20">
        <f t="shared" si="7"/>
        <v>374283.32500000001</v>
      </c>
      <c r="G7" s="20">
        <f t="shared" si="8"/>
        <v>6961958.8049999997</v>
      </c>
      <c r="H7">
        <f t="shared" si="9"/>
        <v>471.19200000000001</v>
      </c>
      <c r="I7" s="21">
        <f t="shared" si="10"/>
        <v>9.9994852367094484</v>
      </c>
      <c r="J7" s="8">
        <f t="shared" si="11"/>
        <v>49.991215748836737</v>
      </c>
      <c r="K7" s="20">
        <f t="shared" si="12"/>
        <v>471.19200000000001</v>
      </c>
      <c r="L7">
        <v>50</v>
      </c>
      <c r="N7">
        <v>200</v>
      </c>
      <c r="O7" s="17">
        <f t="shared" si="15"/>
        <v>199.96897987231659</v>
      </c>
      <c r="P7" s="18">
        <f t="shared" si="13"/>
        <v>374256.38199999998</v>
      </c>
      <c r="Q7" s="19">
        <f t="shared" si="14"/>
        <v>6961811.2750000004</v>
      </c>
      <c r="R7" s="18">
        <f t="shared" si="6"/>
        <v>472</v>
      </c>
    </row>
    <row r="8" spans="1:29" x14ac:dyDescent="0.25">
      <c r="A8" t="s">
        <v>326</v>
      </c>
      <c r="B8">
        <v>374281.52899999998</v>
      </c>
      <c r="C8">
        <v>6961948.9689999996</v>
      </c>
      <c r="D8">
        <v>471.39600000000002</v>
      </c>
      <c r="E8" s="21">
        <f t="shared" si="0"/>
        <v>59.991922124018629</v>
      </c>
      <c r="F8" s="20">
        <f t="shared" si="7"/>
        <v>374281.52899999998</v>
      </c>
      <c r="G8" s="20">
        <f t="shared" si="8"/>
        <v>6961948.9689999996</v>
      </c>
      <c r="H8">
        <f t="shared" si="9"/>
        <v>471.39600000000002</v>
      </c>
      <c r="I8" s="21">
        <f t="shared" si="10"/>
        <v>10.000706375181892</v>
      </c>
      <c r="J8" s="8">
        <f t="shared" si="11"/>
        <v>59.991922124018629</v>
      </c>
      <c r="K8" s="20">
        <f t="shared" si="12"/>
        <v>471.39600000000002</v>
      </c>
      <c r="L8">
        <v>60</v>
      </c>
      <c r="N8">
        <v>240</v>
      </c>
      <c r="O8" s="14">
        <f t="shared" si="15"/>
        <v>239.96321891491277</v>
      </c>
      <c r="P8" s="15">
        <f t="shared" si="13"/>
        <v>374249.19799999997</v>
      </c>
      <c r="Q8" s="16">
        <f t="shared" si="14"/>
        <v>6961771.9340000004</v>
      </c>
      <c r="R8" s="15">
        <f t="shared" si="6"/>
        <v>472.34399999999999</v>
      </c>
    </row>
    <row r="9" spans="1:29" x14ac:dyDescent="0.25">
      <c r="A9" t="s">
        <v>327</v>
      </c>
      <c r="B9">
        <v>374279.73300000001</v>
      </c>
      <c r="C9">
        <v>6961939.1339999996</v>
      </c>
      <c r="D9">
        <v>471.524</v>
      </c>
      <c r="E9" s="21">
        <f t="shared" si="0"/>
        <v>69.990383255571331</v>
      </c>
      <c r="F9" s="20">
        <f t="shared" si="7"/>
        <v>374279.73300000001</v>
      </c>
      <c r="G9" s="20">
        <f t="shared" si="8"/>
        <v>6961939.1339999996</v>
      </c>
      <c r="H9">
        <f t="shared" si="9"/>
        <v>471.524</v>
      </c>
      <c r="I9" s="21">
        <f t="shared" si="10"/>
        <v>9.9984611315527054</v>
      </c>
      <c r="J9" s="8">
        <f t="shared" si="11"/>
        <v>69.990383255571331</v>
      </c>
      <c r="K9" s="20">
        <f t="shared" si="12"/>
        <v>471.524</v>
      </c>
      <c r="L9">
        <v>70</v>
      </c>
      <c r="N9">
        <v>280</v>
      </c>
      <c r="O9" s="17">
        <f t="shared" si="15"/>
        <v>279.96032947746977</v>
      </c>
      <c r="P9" s="18">
        <f t="shared" si="13"/>
        <v>374242.01299999998</v>
      </c>
      <c r="Q9" s="19">
        <f t="shared" si="14"/>
        <v>6961732.5930000003</v>
      </c>
      <c r="R9" s="18">
        <f t="shared" si="6"/>
        <v>473</v>
      </c>
    </row>
    <row r="10" spans="1:29" x14ac:dyDescent="0.25">
      <c r="A10" t="s">
        <v>328</v>
      </c>
      <c r="B10">
        <v>374277.93599999999</v>
      </c>
      <c r="C10">
        <v>6961929.2989999996</v>
      </c>
      <c r="D10">
        <v>471.72699999999998</v>
      </c>
      <c r="E10" s="21">
        <f t="shared" si="0"/>
        <v>79.990265404843939</v>
      </c>
      <c r="F10" s="20">
        <f t="shared" si="7"/>
        <v>374277.93599999999</v>
      </c>
      <c r="G10" s="20">
        <f t="shared" si="8"/>
        <v>6961929.2989999996</v>
      </c>
      <c r="H10">
        <f t="shared" si="9"/>
        <v>471.72699999999998</v>
      </c>
      <c r="I10" s="21">
        <f t="shared" si="10"/>
        <v>9.9998821492726044</v>
      </c>
      <c r="J10" s="8">
        <f t="shared" si="11"/>
        <v>79.990265404843939</v>
      </c>
      <c r="K10" s="20">
        <f t="shared" si="12"/>
        <v>471.72699999999998</v>
      </c>
      <c r="L10">
        <v>80</v>
      </c>
      <c r="N10">
        <v>320</v>
      </c>
      <c r="O10" s="14">
        <f t="shared" si="15"/>
        <v>319.95205998959705</v>
      </c>
      <c r="P10" s="15">
        <f t="shared" si="13"/>
        <v>374234.82799999998</v>
      </c>
      <c r="Q10" s="16">
        <f t="shared" si="14"/>
        <v>6961693.2520000003</v>
      </c>
      <c r="R10" s="15">
        <f t="shared" si="6"/>
        <v>473</v>
      </c>
    </row>
    <row r="11" spans="1:29" x14ac:dyDescent="0.25">
      <c r="A11" t="s">
        <v>329</v>
      </c>
      <c r="B11">
        <v>374276.14</v>
      </c>
      <c r="C11">
        <v>6961919.4630000005</v>
      </c>
      <c r="D11">
        <v>471.95600000000002</v>
      </c>
      <c r="E11" s="21">
        <f t="shared" si="0"/>
        <v>89.991512976225906</v>
      </c>
      <c r="F11" s="20">
        <f t="shared" si="7"/>
        <v>374276.14</v>
      </c>
      <c r="G11" s="20">
        <f t="shared" si="8"/>
        <v>6961919.4630000005</v>
      </c>
      <c r="H11">
        <f t="shared" si="9"/>
        <v>471.95600000000002</v>
      </c>
      <c r="I11" s="21">
        <f t="shared" si="10"/>
        <v>10.001247571381967</v>
      </c>
      <c r="J11" s="8">
        <f t="shared" si="11"/>
        <v>89.991512976225906</v>
      </c>
      <c r="K11" s="20">
        <f t="shared" si="12"/>
        <v>471.95600000000002</v>
      </c>
      <c r="L11">
        <v>90</v>
      </c>
      <c r="N11">
        <v>360</v>
      </c>
      <c r="O11" s="17">
        <f t="shared" si="15"/>
        <v>359.95198382677563</v>
      </c>
      <c r="P11" s="18">
        <f t="shared" si="13"/>
        <v>374227.64299999998</v>
      </c>
      <c r="Q11" s="19">
        <f t="shared" si="14"/>
        <v>6961653.9110000003</v>
      </c>
      <c r="R11" s="18">
        <f t="shared" si="6"/>
        <v>473.56700000000001</v>
      </c>
    </row>
    <row r="12" spans="1:29" x14ac:dyDescent="0.25">
      <c r="A12" t="s">
        <v>330</v>
      </c>
      <c r="B12">
        <v>374274.34399999998</v>
      </c>
      <c r="C12">
        <v>6961909.6279999996</v>
      </c>
      <c r="D12">
        <v>472</v>
      </c>
      <c r="E12" s="21">
        <f t="shared" si="0"/>
        <v>99.989251571413234</v>
      </c>
      <c r="F12" s="20">
        <f t="shared" si="7"/>
        <v>374274.34399999998</v>
      </c>
      <c r="G12" s="20">
        <f t="shared" si="8"/>
        <v>6961909.6279999996</v>
      </c>
      <c r="H12">
        <f t="shared" si="9"/>
        <v>472</v>
      </c>
      <c r="I12" s="21">
        <f t="shared" si="10"/>
        <v>9.9977385951873341</v>
      </c>
      <c r="J12" s="8">
        <f t="shared" si="11"/>
        <v>99.989251571413234</v>
      </c>
      <c r="K12" s="20">
        <f t="shared" si="12"/>
        <v>472</v>
      </c>
      <c r="L12">
        <v>100</v>
      </c>
      <c r="N12">
        <v>400</v>
      </c>
      <c r="O12" s="24">
        <f t="shared" si="15"/>
        <v>399.95038349467598</v>
      </c>
      <c r="P12" s="25">
        <f t="shared" si="13"/>
        <v>374220.45899999997</v>
      </c>
      <c r="Q12" s="26">
        <f t="shared" si="14"/>
        <v>6961614.5700000003</v>
      </c>
      <c r="R12" s="25">
        <f t="shared" si="6"/>
        <v>474</v>
      </c>
    </row>
    <row r="13" spans="1:29" x14ac:dyDescent="0.25">
      <c r="A13" t="s">
        <v>331</v>
      </c>
      <c r="B13">
        <v>374272.54800000001</v>
      </c>
      <c r="C13">
        <v>6961899.7929999996</v>
      </c>
      <c r="D13">
        <v>472</v>
      </c>
      <c r="E13" s="21">
        <f t="shared" si="0"/>
        <v>109.98689334330976</v>
      </c>
      <c r="F13" s="20">
        <f t="shared" si="7"/>
        <v>374272.54800000001</v>
      </c>
      <c r="G13" s="20">
        <f t="shared" si="8"/>
        <v>6961899.7929999996</v>
      </c>
      <c r="H13">
        <f t="shared" si="9"/>
        <v>472</v>
      </c>
      <c r="I13" s="21">
        <f t="shared" si="10"/>
        <v>9.9976417718965216</v>
      </c>
      <c r="J13" s="8">
        <f t="shared" si="11"/>
        <v>109.98689334330976</v>
      </c>
      <c r="K13" s="20">
        <f t="shared" si="12"/>
        <v>472</v>
      </c>
      <c r="L13">
        <v>110</v>
      </c>
      <c r="N13">
        <v>440</v>
      </c>
      <c r="O13" s="27">
        <f t="shared" si="15"/>
        <v>439.9353231569537</v>
      </c>
      <c r="P13" s="28">
        <f t="shared" si="13"/>
        <v>374214.38699999999</v>
      </c>
      <c r="Q13" s="29">
        <f t="shared" si="14"/>
        <v>6961575.0789999999</v>
      </c>
      <c r="R13" s="28">
        <f t="shared" si="6"/>
        <v>474</v>
      </c>
    </row>
    <row r="14" spans="1:29" x14ac:dyDescent="0.25">
      <c r="A14" t="s">
        <v>332</v>
      </c>
      <c r="B14">
        <v>374270.75199999998</v>
      </c>
      <c r="C14">
        <v>6961889.9579999996</v>
      </c>
      <c r="D14">
        <v>472</v>
      </c>
      <c r="E14" s="21">
        <f t="shared" si="0"/>
        <v>119.98453511521674</v>
      </c>
      <c r="F14" s="20">
        <f t="shared" si="7"/>
        <v>374270.75199999998</v>
      </c>
      <c r="G14" s="20">
        <f t="shared" si="8"/>
        <v>6961889.9579999996</v>
      </c>
      <c r="H14">
        <f t="shared" si="9"/>
        <v>472</v>
      </c>
      <c r="I14" s="21">
        <f t="shared" si="10"/>
        <v>9.997641771906979</v>
      </c>
      <c r="J14" s="8">
        <f t="shared" si="11"/>
        <v>119.98453511521674</v>
      </c>
      <c r="K14" s="20">
        <f t="shared" si="12"/>
        <v>472</v>
      </c>
      <c r="L14">
        <v>120</v>
      </c>
      <c r="N14">
        <v>480</v>
      </c>
      <c r="O14" s="24">
        <f t="shared" si="15"/>
        <v>479.93705611168139</v>
      </c>
      <c r="P14" s="25">
        <f t="shared" si="13"/>
        <v>374210.913</v>
      </c>
      <c r="Q14" s="26">
        <f t="shared" si="14"/>
        <v>6961535.2379999999</v>
      </c>
      <c r="R14" s="25">
        <f t="shared" si="6"/>
        <v>474.75599999999997</v>
      </c>
    </row>
    <row r="15" spans="1:29" x14ac:dyDescent="0.25">
      <c r="A15" t="s">
        <v>333</v>
      </c>
      <c r="B15">
        <v>374268.95600000001</v>
      </c>
      <c r="C15">
        <v>6961880.1220000004</v>
      </c>
      <c r="D15">
        <v>472</v>
      </c>
      <c r="E15" s="21">
        <f t="shared" si="0"/>
        <v>129.98316061995857</v>
      </c>
      <c r="F15" s="20">
        <f t="shared" si="7"/>
        <v>374268.95600000001</v>
      </c>
      <c r="G15" s="20">
        <f t="shared" si="8"/>
        <v>6961880.1220000004</v>
      </c>
      <c r="H15">
        <f t="shared" si="9"/>
        <v>472</v>
      </c>
      <c r="I15" s="21">
        <f t="shared" si="10"/>
        <v>9.9986255047418222</v>
      </c>
      <c r="J15" s="8">
        <f t="shared" si="11"/>
        <v>129.98316061995857</v>
      </c>
      <c r="K15" s="20">
        <f t="shared" si="12"/>
        <v>472</v>
      </c>
      <c r="L15">
        <v>130</v>
      </c>
      <c r="N15">
        <v>520</v>
      </c>
      <c r="O15" s="27">
        <f t="shared" si="15"/>
        <v>519.93082322644875</v>
      </c>
      <c r="P15" s="28">
        <f t="shared" si="13"/>
        <v>374207.43900000001</v>
      </c>
      <c r="Q15" s="29">
        <f t="shared" si="14"/>
        <v>6961495.3969999999</v>
      </c>
      <c r="R15" s="28">
        <f t="shared" si="6"/>
        <v>475</v>
      </c>
    </row>
    <row r="16" spans="1:29" x14ac:dyDescent="0.25">
      <c r="A16" t="s">
        <v>334</v>
      </c>
      <c r="B16">
        <v>374267.15899999999</v>
      </c>
      <c r="C16">
        <v>6961870.2869999995</v>
      </c>
      <c r="D16">
        <v>472</v>
      </c>
      <c r="E16" s="21">
        <f t="shared" si="0"/>
        <v>139.98098208354051</v>
      </c>
      <c r="F16" s="20">
        <f t="shared" si="7"/>
        <v>374267.15899999999</v>
      </c>
      <c r="G16" s="20">
        <f t="shared" si="8"/>
        <v>6961870.2869999995</v>
      </c>
      <c r="H16">
        <f t="shared" si="9"/>
        <v>472</v>
      </c>
      <c r="I16" s="21">
        <f t="shared" si="10"/>
        <v>9.9978214635819533</v>
      </c>
      <c r="J16" s="8">
        <f t="shared" si="11"/>
        <v>139.98098208354051</v>
      </c>
      <c r="K16" s="20">
        <f t="shared" si="12"/>
        <v>472</v>
      </c>
      <c r="L16">
        <v>140</v>
      </c>
      <c r="N16">
        <v>560</v>
      </c>
      <c r="O16" s="24">
        <f t="shared" si="15"/>
        <v>559.92200075297148</v>
      </c>
      <c r="P16" s="25">
        <f t="shared" si="13"/>
        <v>374203.96500000003</v>
      </c>
      <c r="Q16" s="26">
        <f t="shared" si="14"/>
        <v>6961455.557</v>
      </c>
      <c r="R16" s="25">
        <f t="shared" si="6"/>
        <v>475</v>
      </c>
    </row>
    <row r="17" spans="1:18" x14ac:dyDescent="0.25">
      <c r="A17" t="s">
        <v>335</v>
      </c>
      <c r="B17">
        <v>374265.36300000001</v>
      </c>
      <c r="C17">
        <v>6961860.4519999996</v>
      </c>
      <c r="D17">
        <v>472</v>
      </c>
      <c r="E17" s="21">
        <f t="shared" si="0"/>
        <v>149.97862385543704</v>
      </c>
      <c r="F17" s="20">
        <f t="shared" si="7"/>
        <v>374265.36300000001</v>
      </c>
      <c r="G17" s="20">
        <f t="shared" si="8"/>
        <v>6961860.4519999996</v>
      </c>
      <c r="H17">
        <f t="shared" si="9"/>
        <v>472</v>
      </c>
      <c r="I17" s="21">
        <f t="shared" si="10"/>
        <v>9.9976417718965216</v>
      </c>
      <c r="J17" s="8">
        <f t="shared" si="11"/>
        <v>149.97862385543704</v>
      </c>
      <c r="K17" s="20">
        <f t="shared" si="12"/>
        <v>472</v>
      </c>
      <c r="L17">
        <v>150</v>
      </c>
      <c r="N17">
        <v>600</v>
      </c>
      <c r="O17" s="27">
        <f t="shared" si="15"/>
        <v>599.92805577516322</v>
      </c>
      <c r="P17" s="28">
        <f t="shared" si="13"/>
        <v>374200.49099999998</v>
      </c>
      <c r="Q17" s="29">
        <f t="shared" si="14"/>
        <v>6961415.716</v>
      </c>
      <c r="R17" s="28">
        <f t="shared" si="6"/>
        <v>475.75</v>
      </c>
    </row>
    <row r="18" spans="1:18" x14ac:dyDescent="0.25">
      <c r="A18" t="s">
        <v>336</v>
      </c>
      <c r="B18">
        <v>374263.56699999998</v>
      </c>
      <c r="C18">
        <v>6961850.6160000004</v>
      </c>
      <c r="D18">
        <v>472</v>
      </c>
      <c r="E18" s="21">
        <f t="shared" si="0"/>
        <v>159.97724936018932</v>
      </c>
      <c r="F18" s="20">
        <f t="shared" si="7"/>
        <v>374263.56699999998</v>
      </c>
      <c r="G18" s="20">
        <f t="shared" si="8"/>
        <v>6961850.6160000004</v>
      </c>
      <c r="H18">
        <f t="shared" si="9"/>
        <v>472</v>
      </c>
      <c r="I18" s="21">
        <f t="shared" si="10"/>
        <v>9.9986255047522778</v>
      </c>
      <c r="J18" s="8">
        <f t="shared" si="11"/>
        <v>159.97724936018932</v>
      </c>
      <c r="K18" s="20">
        <f t="shared" si="12"/>
        <v>472</v>
      </c>
      <c r="L18">
        <v>160</v>
      </c>
      <c r="N18">
        <v>640</v>
      </c>
      <c r="O18" s="24">
        <f>VLOOKUP(N18,$E$2:$G$1000000,1,TRUE)</f>
        <v>639.91983352683474</v>
      </c>
      <c r="P18" s="25">
        <f>VLOOKUP(O18,$E$2:$G$1000000,2,TRUE)</f>
        <v>374197.01699999999</v>
      </c>
      <c r="Q18" s="26">
        <f>VLOOKUP(O18,$E$2:$G$1000000,3,TRUE)</f>
        <v>6961375.8760000002</v>
      </c>
      <c r="R18" s="25">
        <f t="shared" si="6"/>
        <v>475.96</v>
      </c>
    </row>
    <row r="19" spans="1:18" x14ac:dyDescent="0.25">
      <c r="A19" t="s">
        <v>337</v>
      </c>
      <c r="B19">
        <v>374261.77100000001</v>
      </c>
      <c r="C19">
        <v>6961840.7810000004</v>
      </c>
      <c r="D19">
        <v>472</v>
      </c>
      <c r="E19" s="21">
        <f t="shared" si="0"/>
        <v>169.97489113208584</v>
      </c>
      <c r="F19" s="20">
        <f t="shared" si="7"/>
        <v>374261.77100000001</v>
      </c>
      <c r="G19" s="20">
        <f t="shared" si="8"/>
        <v>6961840.7810000004</v>
      </c>
      <c r="H19">
        <f t="shared" si="9"/>
        <v>472</v>
      </c>
      <c r="I19" s="21">
        <f t="shared" si="10"/>
        <v>9.9976417718965216</v>
      </c>
      <c r="J19" s="8">
        <f t="shared" si="11"/>
        <v>169.97489113208584</v>
      </c>
      <c r="K19" s="20">
        <f t="shared" si="12"/>
        <v>472</v>
      </c>
      <c r="L19">
        <v>170</v>
      </c>
      <c r="N19">
        <v>680</v>
      </c>
      <c r="O19" s="27">
        <f>VLOOKUP(N19,$E$2:$G$1000000,1,TRUE)</f>
        <v>679.91357711053774</v>
      </c>
      <c r="P19" s="28">
        <f>VLOOKUP(O19,$E$2:$G$1000000,2,TRUE)</f>
        <v>374193.54399999999</v>
      </c>
      <c r="Q19" s="29">
        <f>VLOOKUP(O19,$E$2:$G$1000000,3,TRUE)</f>
        <v>6961336.0350000001</v>
      </c>
      <c r="R19" s="28">
        <f t="shared" si="6"/>
        <v>476.17500000000001</v>
      </c>
    </row>
    <row r="20" spans="1:18" x14ac:dyDescent="0.25">
      <c r="A20" t="s">
        <v>338</v>
      </c>
      <c r="B20">
        <v>374259.97499999998</v>
      </c>
      <c r="C20">
        <v>6961830.9460000005</v>
      </c>
      <c r="D20">
        <v>472</v>
      </c>
      <c r="E20" s="21">
        <f t="shared" si="0"/>
        <v>179.97253290399283</v>
      </c>
      <c r="F20" s="20">
        <f t="shared" si="7"/>
        <v>374259.97499999998</v>
      </c>
      <c r="G20" s="20">
        <f t="shared" si="8"/>
        <v>6961830.9460000005</v>
      </c>
      <c r="H20">
        <f t="shared" si="9"/>
        <v>472</v>
      </c>
      <c r="I20" s="21">
        <f t="shared" si="10"/>
        <v>9.997641771906979</v>
      </c>
      <c r="J20" s="8">
        <f t="shared" si="11"/>
        <v>179.97253290399283</v>
      </c>
      <c r="K20" s="20">
        <f t="shared" si="12"/>
        <v>472</v>
      </c>
      <c r="L20">
        <v>180</v>
      </c>
      <c r="N20">
        <v>720</v>
      </c>
      <c r="O20" s="24">
        <f>VLOOKUP(N20,$E$2:$G$1000000,1,TRUE)</f>
        <v>719.90998969971827</v>
      </c>
      <c r="P20" s="25">
        <f>VLOOKUP(O20,$E$2:$G$1000000,2,TRUE)</f>
        <v>374190.07</v>
      </c>
      <c r="Q20" s="26">
        <f>VLOOKUP(O20,$E$2:$G$1000000,3,TRUE)</f>
        <v>6961296.1940000001</v>
      </c>
      <c r="R20" s="25">
        <f t="shared" si="6"/>
        <v>476.38900000000001</v>
      </c>
    </row>
    <row r="21" spans="1:18" x14ac:dyDescent="0.25">
      <c r="A21" t="s">
        <v>339</v>
      </c>
      <c r="B21">
        <v>374258.17800000001</v>
      </c>
      <c r="C21">
        <v>6961821.1109999996</v>
      </c>
      <c r="D21">
        <v>472</v>
      </c>
      <c r="E21" s="21">
        <f t="shared" si="0"/>
        <v>189.97035436756431</v>
      </c>
      <c r="F21" s="20">
        <f t="shared" si="7"/>
        <v>374258.17800000001</v>
      </c>
      <c r="G21" s="20">
        <f t="shared" si="8"/>
        <v>6961821.1109999996</v>
      </c>
      <c r="H21">
        <f t="shared" si="9"/>
        <v>472</v>
      </c>
      <c r="I21" s="21">
        <f t="shared" si="10"/>
        <v>9.9978214635714906</v>
      </c>
      <c r="J21" s="8">
        <f t="shared" si="11"/>
        <v>189.97035436756431</v>
      </c>
      <c r="K21" s="20">
        <f t="shared" si="12"/>
        <v>472</v>
      </c>
      <c r="L21">
        <v>190</v>
      </c>
      <c r="N21">
        <v>760</v>
      </c>
      <c r="O21" s="27">
        <f>VLOOKUP(N21,$E$2:$G$1000000,1,TRUE)</f>
        <v>759.90358691931215</v>
      </c>
      <c r="P21" s="28">
        <f t="shared" ref="P21:P33" si="16">VLOOKUP(O21,$E$2:$G$1000000,2,TRUE)</f>
        <v>374186.59600000002</v>
      </c>
      <c r="Q21" s="29">
        <f t="shared" ref="Q21:Q33" si="17">VLOOKUP(O21,$E$2:$G$1000000,3,TRUE)</f>
        <v>6961256.3540000003</v>
      </c>
      <c r="R21" s="28">
        <f t="shared" si="6"/>
        <v>476.73899999999998</v>
      </c>
    </row>
    <row r="22" spans="1:18" x14ac:dyDescent="0.25">
      <c r="A22" t="s">
        <v>340</v>
      </c>
      <c r="B22">
        <v>374256.38199999998</v>
      </c>
      <c r="C22">
        <v>6961811.2750000004</v>
      </c>
      <c r="D22">
        <v>472</v>
      </c>
      <c r="E22" s="21">
        <f t="shared" si="0"/>
        <v>199.96897987231659</v>
      </c>
      <c r="F22" s="20">
        <f t="shared" si="7"/>
        <v>374256.38199999998</v>
      </c>
      <c r="G22" s="20">
        <f t="shared" si="8"/>
        <v>6961811.2750000004</v>
      </c>
      <c r="H22">
        <f t="shared" si="9"/>
        <v>472</v>
      </c>
      <c r="I22" s="21">
        <f t="shared" si="10"/>
        <v>9.9986255047522778</v>
      </c>
      <c r="J22" s="8">
        <f t="shared" si="11"/>
        <v>199.96897987231659</v>
      </c>
      <c r="K22" s="20">
        <f t="shared" si="12"/>
        <v>472</v>
      </c>
      <c r="L22">
        <v>200</v>
      </c>
      <c r="N22">
        <v>800</v>
      </c>
      <c r="O22" s="24">
        <f t="shared" si="15"/>
        <v>799.89645854692787</v>
      </c>
      <c r="P22" s="25">
        <f t="shared" si="16"/>
        <v>374183.12199999997</v>
      </c>
      <c r="Q22" s="26">
        <f t="shared" si="17"/>
        <v>6961216.5130000003</v>
      </c>
      <c r="R22" s="25">
        <f t="shared" si="6"/>
        <v>476.97199999999998</v>
      </c>
    </row>
    <row r="23" spans="1:18" x14ac:dyDescent="0.25">
      <c r="A23" t="s">
        <v>341</v>
      </c>
      <c r="B23">
        <v>374254.58600000001</v>
      </c>
      <c r="C23">
        <v>6961801.4400000004</v>
      </c>
      <c r="D23">
        <v>472</v>
      </c>
      <c r="E23" s="21">
        <f t="shared" si="0"/>
        <v>209.96662164421312</v>
      </c>
      <c r="F23" s="20">
        <f t="shared" si="7"/>
        <v>374254.58600000001</v>
      </c>
      <c r="G23" s="20">
        <f t="shared" si="8"/>
        <v>6961801.4400000004</v>
      </c>
      <c r="H23">
        <f t="shared" si="9"/>
        <v>472</v>
      </c>
      <c r="I23" s="21">
        <f t="shared" si="10"/>
        <v>9.9976417718965216</v>
      </c>
      <c r="J23" s="8">
        <f t="shared" si="11"/>
        <v>209.96662164421312</v>
      </c>
      <c r="K23" s="20">
        <f t="shared" si="12"/>
        <v>472</v>
      </c>
      <c r="L23">
        <v>210</v>
      </c>
      <c r="N23">
        <v>840</v>
      </c>
      <c r="O23" s="27">
        <f t="shared" si="15"/>
        <v>839.88867150678823</v>
      </c>
      <c r="P23" s="28">
        <f t="shared" si="16"/>
        <v>374179.64799999999</v>
      </c>
      <c r="Q23" s="29">
        <f t="shared" si="17"/>
        <v>6961176.6720000003</v>
      </c>
      <c r="R23" s="28">
        <f t="shared" si="6"/>
        <v>477</v>
      </c>
    </row>
    <row r="24" spans="1:18" x14ac:dyDescent="0.25">
      <c r="A24" t="s">
        <v>342</v>
      </c>
      <c r="B24">
        <v>374252.79</v>
      </c>
      <c r="C24">
        <v>6961791.6050000004</v>
      </c>
      <c r="D24">
        <v>472.017</v>
      </c>
      <c r="E24" s="21">
        <f t="shared" si="0"/>
        <v>219.9642778695181</v>
      </c>
      <c r="F24" s="20">
        <f t="shared" si="7"/>
        <v>374252.79</v>
      </c>
      <c r="G24" s="20">
        <f t="shared" si="8"/>
        <v>6961791.6050000004</v>
      </c>
      <c r="H24">
        <f t="shared" si="9"/>
        <v>472.017</v>
      </c>
      <c r="I24" s="21">
        <f t="shared" si="10"/>
        <v>9.9976562253049739</v>
      </c>
      <c r="J24" s="8">
        <f t="shared" si="11"/>
        <v>219.9642778695181</v>
      </c>
      <c r="K24" s="20">
        <f t="shared" si="12"/>
        <v>472.017</v>
      </c>
      <c r="L24">
        <v>220</v>
      </c>
      <c r="N24">
        <v>880</v>
      </c>
      <c r="O24" s="24">
        <f t="shared" si="15"/>
        <v>879.88764804389029</v>
      </c>
      <c r="P24" s="25">
        <f t="shared" si="16"/>
        <v>374176.174</v>
      </c>
      <c r="Q24" s="26">
        <f t="shared" si="17"/>
        <v>6961136.8320000004</v>
      </c>
      <c r="R24" s="25">
        <f t="shared" si="6"/>
        <v>477.66399999999999</v>
      </c>
    </row>
    <row r="25" spans="1:18" x14ac:dyDescent="0.25">
      <c r="A25" t="s">
        <v>343</v>
      </c>
      <c r="B25">
        <v>374250.99400000001</v>
      </c>
      <c r="C25">
        <v>6961781.7699999996</v>
      </c>
      <c r="D25">
        <v>472.17899999999997</v>
      </c>
      <c r="E25" s="21">
        <f t="shared" si="0"/>
        <v>229.96323206570727</v>
      </c>
      <c r="F25" s="20">
        <f t="shared" si="7"/>
        <v>374250.99400000001</v>
      </c>
      <c r="G25" s="20">
        <f t="shared" si="8"/>
        <v>6961781.7699999996</v>
      </c>
      <c r="H25">
        <f t="shared" si="9"/>
        <v>472.17899999999997</v>
      </c>
      <c r="I25" s="21">
        <f t="shared" si="10"/>
        <v>9.9989541961891852</v>
      </c>
      <c r="J25" s="8">
        <f t="shared" si="11"/>
        <v>229.96323206570727</v>
      </c>
      <c r="K25" s="20">
        <f t="shared" si="12"/>
        <v>472.17899999999997</v>
      </c>
      <c r="L25">
        <v>230</v>
      </c>
      <c r="N25">
        <v>920</v>
      </c>
      <c r="O25" s="27">
        <f t="shared" si="15"/>
        <v>899.89089536298036</v>
      </c>
      <c r="P25" s="28">
        <f t="shared" si="16"/>
        <v>374174.43699999998</v>
      </c>
      <c r="Q25" s="29">
        <f t="shared" si="17"/>
        <v>6961116.9110000003</v>
      </c>
      <c r="R25" s="28">
        <f t="shared" si="6"/>
        <v>478.17399999999998</v>
      </c>
    </row>
    <row r="26" spans="1:18" x14ac:dyDescent="0.25">
      <c r="A26" t="s">
        <v>344</v>
      </c>
      <c r="B26">
        <v>374249.19799999997</v>
      </c>
      <c r="C26">
        <v>6961771.9340000004</v>
      </c>
      <c r="D26">
        <v>472.34399999999999</v>
      </c>
      <c r="E26" s="21">
        <f t="shared" si="0"/>
        <v>239.96321891491277</v>
      </c>
      <c r="F26" s="20">
        <f t="shared" si="7"/>
        <v>374249.19799999997</v>
      </c>
      <c r="G26" s="20">
        <f t="shared" si="8"/>
        <v>6961771.9340000004</v>
      </c>
      <c r="H26">
        <f t="shared" si="9"/>
        <v>472.34399999999999</v>
      </c>
      <c r="I26" s="21">
        <f t="shared" si="10"/>
        <v>9.9999868492054897</v>
      </c>
      <c r="J26" s="8">
        <f t="shared" si="11"/>
        <v>239.96321891491277</v>
      </c>
      <c r="K26" s="20">
        <f t="shared" si="12"/>
        <v>472.34399999999999</v>
      </c>
      <c r="L26">
        <v>240</v>
      </c>
      <c r="N26">
        <v>960</v>
      </c>
      <c r="O26" s="24">
        <f t="shared" si="15"/>
        <v>899.89089536298036</v>
      </c>
      <c r="P26" s="25">
        <f t="shared" si="16"/>
        <v>374174.43699999998</v>
      </c>
      <c r="Q26" s="26">
        <f t="shared" si="17"/>
        <v>6961116.9110000003</v>
      </c>
      <c r="R26" s="25">
        <f t="shared" si="6"/>
        <v>478.17399999999998</v>
      </c>
    </row>
    <row r="27" spans="1:18" x14ac:dyDescent="0.25">
      <c r="A27" t="s">
        <v>345</v>
      </c>
      <c r="B27">
        <v>374247.40100000001</v>
      </c>
      <c r="C27">
        <v>6961762.0990000004</v>
      </c>
      <c r="D27">
        <v>472.50799999999998</v>
      </c>
      <c r="E27" s="21">
        <f t="shared" si="0"/>
        <v>249.96238538013034</v>
      </c>
      <c r="F27" s="20">
        <f t="shared" si="7"/>
        <v>374247.40100000001</v>
      </c>
      <c r="G27" s="20">
        <f t="shared" si="8"/>
        <v>6961762.0990000004</v>
      </c>
      <c r="H27">
        <f t="shared" si="9"/>
        <v>472.50799999999998</v>
      </c>
      <c r="I27" s="21">
        <f t="shared" si="10"/>
        <v>9.9991664652175718</v>
      </c>
      <c r="J27" s="8">
        <f t="shared" si="11"/>
        <v>249.96238538013034</v>
      </c>
      <c r="K27" s="20">
        <f t="shared" si="12"/>
        <v>472.50799999999998</v>
      </c>
      <c r="L27">
        <v>250</v>
      </c>
      <c r="N27">
        <v>1000</v>
      </c>
      <c r="O27" s="27">
        <f t="shared" si="15"/>
        <v>899.89089536298036</v>
      </c>
      <c r="P27" s="28">
        <f t="shared" si="16"/>
        <v>374174.43699999998</v>
      </c>
      <c r="Q27" s="29">
        <f t="shared" si="17"/>
        <v>6961116.9110000003</v>
      </c>
      <c r="R27" s="28">
        <f t="shared" si="6"/>
        <v>478.17399999999998</v>
      </c>
    </row>
    <row r="28" spans="1:18" x14ac:dyDescent="0.25">
      <c r="A28" t="s">
        <v>346</v>
      </c>
      <c r="B28">
        <v>374245.60499999998</v>
      </c>
      <c r="C28">
        <v>6961752.2640000004</v>
      </c>
      <c r="D28">
        <v>472.673</v>
      </c>
      <c r="E28" s="21">
        <f t="shared" si="0"/>
        <v>259.96138863042381</v>
      </c>
      <c r="F28" s="20">
        <f t="shared" si="7"/>
        <v>374245.60499999998</v>
      </c>
      <c r="G28" s="20">
        <f t="shared" si="8"/>
        <v>6961752.2640000004</v>
      </c>
      <c r="H28">
        <f t="shared" si="9"/>
        <v>472.673</v>
      </c>
      <c r="I28" s="21">
        <f t="shared" si="10"/>
        <v>9.999003250293466</v>
      </c>
      <c r="J28" s="8">
        <f t="shared" si="11"/>
        <v>259.96138863042381</v>
      </c>
      <c r="K28" s="20">
        <f t="shared" si="12"/>
        <v>472.673</v>
      </c>
      <c r="L28">
        <v>260</v>
      </c>
      <c r="N28">
        <v>1040</v>
      </c>
      <c r="O28" s="24">
        <f t="shared" si="15"/>
        <v>899.89089536298036</v>
      </c>
      <c r="P28" s="25">
        <f t="shared" si="16"/>
        <v>374174.43699999998</v>
      </c>
      <c r="Q28" s="26">
        <f t="shared" si="17"/>
        <v>6961116.9110000003</v>
      </c>
      <c r="R28" s="25">
        <f t="shared" si="6"/>
        <v>478.17399999999998</v>
      </c>
    </row>
    <row r="29" spans="1:18" x14ac:dyDescent="0.25">
      <c r="A29" t="s">
        <v>347</v>
      </c>
      <c r="B29">
        <v>374243.80900000001</v>
      </c>
      <c r="C29">
        <v>6961742.4280000003</v>
      </c>
      <c r="D29">
        <v>472.83699999999999</v>
      </c>
      <c r="E29" s="21">
        <f t="shared" si="0"/>
        <v>269.96135903049975</v>
      </c>
      <c r="F29" s="20">
        <f t="shared" si="7"/>
        <v>374243.80900000001</v>
      </c>
      <c r="G29" s="20">
        <f t="shared" si="8"/>
        <v>6961742.4280000003</v>
      </c>
      <c r="H29">
        <f t="shared" si="9"/>
        <v>472.83699999999999</v>
      </c>
      <c r="I29" s="21">
        <f t="shared" si="10"/>
        <v>9.9999704000759237</v>
      </c>
      <c r="J29" s="8">
        <f t="shared" si="11"/>
        <v>269.96135903049975</v>
      </c>
      <c r="K29" s="20">
        <f t="shared" si="12"/>
        <v>472.83699999999999</v>
      </c>
      <c r="L29">
        <v>270</v>
      </c>
      <c r="N29">
        <v>1080</v>
      </c>
      <c r="O29" s="27">
        <f t="shared" si="15"/>
        <v>899.89089536298036</v>
      </c>
      <c r="P29" s="28">
        <f t="shared" si="16"/>
        <v>374174.43699999998</v>
      </c>
      <c r="Q29" s="29">
        <f t="shared" si="17"/>
        <v>6961116.9110000003</v>
      </c>
      <c r="R29" s="28">
        <f t="shared" si="6"/>
        <v>478.17399999999998</v>
      </c>
    </row>
    <row r="30" spans="1:18" x14ac:dyDescent="0.25">
      <c r="A30" t="s">
        <v>348</v>
      </c>
      <c r="B30">
        <v>374242.01299999998</v>
      </c>
      <c r="C30">
        <v>6961732.5930000003</v>
      </c>
      <c r="D30">
        <v>473</v>
      </c>
      <c r="E30" s="21">
        <f t="shared" si="0"/>
        <v>279.96032947746977</v>
      </c>
      <c r="F30" s="20">
        <f t="shared" si="7"/>
        <v>374242.01299999998</v>
      </c>
      <c r="G30" s="20">
        <f t="shared" si="8"/>
        <v>6961732.5930000003</v>
      </c>
      <c r="H30">
        <f t="shared" si="9"/>
        <v>473</v>
      </c>
      <c r="I30" s="21">
        <f t="shared" si="10"/>
        <v>9.9989704469699934</v>
      </c>
      <c r="J30" s="8">
        <f t="shared" si="11"/>
        <v>279.96032947746977</v>
      </c>
      <c r="K30" s="20">
        <f t="shared" si="12"/>
        <v>473</v>
      </c>
      <c r="L30">
        <v>280</v>
      </c>
      <c r="N30">
        <v>1120</v>
      </c>
      <c r="O30" s="24">
        <f t="shared" si="15"/>
        <v>899.89089536298036</v>
      </c>
      <c r="P30" s="25">
        <f t="shared" si="16"/>
        <v>374174.43699999998</v>
      </c>
      <c r="Q30" s="26">
        <f t="shared" si="17"/>
        <v>6961116.9110000003</v>
      </c>
      <c r="R30" s="25">
        <f t="shared" si="6"/>
        <v>478.17399999999998</v>
      </c>
    </row>
    <row r="31" spans="1:18" x14ac:dyDescent="0.25">
      <c r="A31" t="s">
        <v>349</v>
      </c>
      <c r="B31">
        <v>374240.217</v>
      </c>
      <c r="C31">
        <v>6961722.7580000004</v>
      </c>
      <c r="D31">
        <v>473</v>
      </c>
      <c r="E31" s="21">
        <f t="shared" si="0"/>
        <v>289.95797124936627</v>
      </c>
      <c r="F31" s="20">
        <f t="shared" si="7"/>
        <v>374240.217</v>
      </c>
      <c r="G31" s="20">
        <f t="shared" si="8"/>
        <v>6961722.7580000004</v>
      </c>
      <c r="H31">
        <f t="shared" si="9"/>
        <v>473</v>
      </c>
      <c r="I31" s="21">
        <f t="shared" si="10"/>
        <v>9.9976417718965216</v>
      </c>
      <c r="J31" s="8">
        <f t="shared" si="11"/>
        <v>289.95797124936627</v>
      </c>
      <c r="K31" s="20">
        <f t="shared" si="12"/>
        <v>473</v>
      </c>
      <c r="L31">
        <v>290</v>
      </c>
      <c r="N31">
        <v>1160</v>
      </c>
      <c r="O31" s="27">
        <f t="shared" si="15"/>
        <v>899.89089536298036</v>
      </c>
      <c r="P31" s="28">
        <f t="shared" si="16"/>
        <v>374174.43699999998</v>
      </c>
      <c r="Q31" s="29">
        <f t="shared" si="17"/>
        <v>6961116.9110000003</v>
      </c>
      <c r="R31" s="28">
        <f t="shared" si="6"/>
        <v>478.17399999999998</v>
      </c>
    </row>
    <row r="32" spans="1:18" x14ac:dyDescent="0.25">
      <c r="A32" t="s">
        <v>350</v>
      </c>
      <c r="B32">
        <v>374238.42</v>
      </c>
      <c r="C32">
        <v>6961712.9230000004</v>
      </c>
      <c r="D32">
        <v>473</v>
      </c>
      <c r="E32" s="21">
        <f t="shared" si="0"/>
        <v>299.95579271203206</v>
      </c>
      <c r="F32" s="20">
        <f t="shared" si="7"/>
        <v>374238.42</v>
      </c>
      <c r="G32" s="20">
        <f t="shared" si="8"/>
        <v>6961712.9230000004</v>
      </c>
      <c r="H32">
        <f t="shared" si="9"/>
        <v>473</v>
      </c>
      <c r="I32" s="21">
        <f t="shared" si="10"/>
        <v>9.9978214626657973</v>
      </c>
      <c r="J32" s="8">
        <f t="shared" si="11"/>
        <v>299.95579271203206</v>
      </c>
      <c r="K32" s="20">
        <f t="shared" si="12"/>
        <v>473</v>
      </c>
      <c r="L32">
        <v>300</v>
      </c>
      <c r="N32">
        <v>1200</v>
      </c>
      <c r="O32" s="24">
        <f t="shared" si="15"/>
        <v>899.89089536298036</v>
      </c>
      <c r="P32" s="25">
        <f t="shared" si="16"/>
        <v>374174.43699999998</v>
      </c>
      <c r="Q32" s="26">
        <f t="shared" si="17"/>
        <v>6961116.9110000003</v>
      </c>
      <c r="R32" s="25">
        <f t="shared" si="6"/>
        <v>478.17399999999998</v>
      </c>
    </row>
    <row r="33" spans="1:29" x14ac:dyDescent="0.25">
      <c r="A33" t="s">
        <v>351</v>
      </c>
      <c r="B33">
        <v>374236.62400000001</v>
      </c>
      <c r="C33">
        <v>6961703.0870000003</v>
      </c>
      <c r="D33">
        <v>473</v>
      </c>
      <c r="E33" s="21">
        <f t="shared" si="0"/>
        <v>309.95441821769009</v>
      </c>
      <c r="F33" s="20">
        <f t="shared" si="7"/>
        <v>374236.62400000001</v>
      </c>
      <c r="G33" s="20">
        <f t="shared" si="8"/>
        <v>6961703.0870000003</v>
      </c>
      <c r="H33">
        <f t="shared" si="9"/>
        <v>473</v>
      </c>
      <c r="I33" s="21">
        <f t="shared" si="10"/>
        <v>9.9986255056579978</v>
      </c>
      <c r="J33" s="8">
        <f t="shared" si="11"/>
        <v>309.95441821769009</v>
      </c>
      <c r="K33" s="20">
        <f t="shared" si="12"/>
        <v>473</v>
      </c>
      <c r="L33">
        <v>310</v>
      </c>
      <c r="N33">
        <v>1240</v>
      </c>
      <c r="O33" s="27">
        <f t="shared" si="15"/>
        <v>899.89089536298036</v>
      </c>
      <c r="P33" s="28">
        <f t="shared" si="16"/>
        <v>374174.43699999998</v>
      </c>
      <c r="Q33" s="29">
        <f t="shared" si="17"/>
        <v>6961116.9110000003</v>
      </c>
      <c r="R33" s="28">
        <f t="shared" si="6"/>
        <v>478.17399999999998</v>
      </c>
    </row>
    <row r="34" spans="1:29" x14ac:dyDescent="0.25">
      <c r="A34" t="s">
        <v>352</v>
      </c>
      <c r="B34">
        <v>374234.82799999998</v>
      </c>
      <c r="C34">
        <v>6961693.2520000003</v>
      </c>
      <c r="D34">
        <v>473</v>
      </c>
      <c r="E34" s="21">
        <f t="shared" si="0"/>
        <v>319.95205998959705</v>
      </c>
      <c r="F34" s="20">
        <f t="shared" si="7"/>
        <v>374234.82799999998</v>
      </c>
      <c r="G34" s="20">
        <f t="shared" si="8"/>
        <v>6961693.2520000003</v>
      </c>
      <c r="H34">
        <f t="shared" si="9"/>
        <v>473</v>
      </c>
      <c r="I34" s="21">
        <f t="shared" si="10"/>
        <v>9.997641771906979</v>
      </c>
      <c r="J34" s="8">
        <f t="shared" si="11"/>
        <v>319.95205998959705</v>
      </c>
      <c r="K34" s="20">
        <f t="shared" si="12"/>
        <v>473</v>
      </c>
      <c r="L34">
        <v>320</v>
      </c>
      <c r="O34" s="39"/>
      <c r="P34" s="18"/>
      <c r="Q34" s="19"/>
      <c r="R34" s="18"/>
      <c r="S34" s="12"/>
    </row>
    <row r="35" spans="1:29" x14ac:dyDescent="0.25">
      <c r="A35" t="s">
        <v>353</v>
      </c>
      <c r="B35">
        <v>374233.03200000001</v>
      </c>
      <c r="C35">
        <v>6961683.4170000004</v>
      </c>
      <c r="D35">
        <v>473</v>
      </c>
      <c r="E35" s="21">
        <f t="shared" si="0"/>
        <v>329.94970176149354</v>
      </c>
      <c r="F35" s="20">
        <f t="shared" si="7"/>
        <v>374233.03200000001</v>
      </c>
      <c r="G35" s="20">
        <f t="shared" si="8"/>
        <v>6961683.4170000004</v>
      </c>
      <c r="H35">
        <f t="shared" si="9"/>
        <v>473</v>
      </c>
      <c r="I35" s="21">
        <f t="shared" si="10"/>
        <v>9.9976417718965216</v>
      </c>
      <c r="J35" s="8">
        <f t="shared" si="11"/>
        <v>329.94970176149354</v>
      </c>
      <c r="K35" s="20">
        <f t="shared" si="12"/>
        <v>473</v>
      </c>
      <c r="L35">
        <v>330</v>
      </c>
      <c r="O35" s="40"/>
      <c r="P35" s="15"/>
      <c r="Q35" s="16"/>
      <c r="R35" s="15"/>
      <c r="S35" s="12"/>
    </row>
    <row r="36" spans="1:29" x14ac:dyDescent="0.25">
      <c r="A36" t="s">
        <v>354</v>
      </c>
      <c r="B36">
        <v>374231.23599999998</v>
      </c>
      <c r="C36">
        <v>6961673.5810000002</v>
      </c>
      <c r="D36">
        <v>473</v>
      </c>
      <c r="E36" s="21">
        <f t="shared" si="0"/>
        <v>339.94832726716197</v>
      </c>
      <c r="F36" s="20">
        <f t="shared" si="7"/>
        <v>374231.23599999998</v>
      </c>
      <c r="G36" s="20">
        <f t="shared" si="8"/>
        <v>6961673.5810000002</v>
      </c>
      <c r="H36">
        <f t="shared" si="9"/>
        <v>473</v>
      </c>
      <c r="I36" s="21">
        <f t="shared" si="10"/>
        <v>9.9986255056684534</v>
      </c>
      <c r="J36" s="8">
        <f t="shared" si="11"/>
        <v>339.94832726716197</v>
      </c>
      <c r="K36" s="20">
        <f t="shared" si="12"/>
        <v>473</v>
      </c>
      <c r="L36">
        <v>340</v>
      </c>
      <c r="O36" s="39"/>
      <c r="P36" s="18"/>
      <c r="Q36" s="19"/>
      <c r="R36" s="18"/>
      <c r="S36" s="12"/>
    </row>
    <row r="37" spans="1:29" x14ac:dyDescent="0.25">
      <c r="A37" t="s">
        <v>355</v>
      </c>
      <c r="B37">
        <v>374229.43900000001</v>
      </c>
      <c r="C37">
        <v>6961663.7460000003</v>
      </c>
      <c r="D37">
        <v>473.24400000000003</v>
      </c>
      <c r="E37" s="21">
        <f t="shared" si="0"/>
        <v>349.94912573524101</v>
      </c>
      <c r="F37" s="20">
        <f t="shared" si="7"/>
        <v>374229.43900000001</v>
      </c>
      <c r="G37" s="20">
        <f t="shared" si="8"/>
        <v>6961663.7460000003</v>
      </c>
      <c r="H37">
        <f t="shared" si="9"/>
        <v>473.24400000000003</v>
      </c>
      <c r="I37" s="21">
        <f t="shared" si="10"/>
        <v>10.000798468079021</v>
      </c>
      <c r="J37" s="8">
        <f t="shared" si="11"/>
        <v>349.94912573524101</v>
      </c>
      <c r="K37" s="20">
        <f t="shared" si="12"/>
        <v>473.24400000000003</v>
      </c>
      <c r="L37">
        <v>350</v>
      </c>
      <c r="O37" s="40"/>
      <c r="P37" s="15"/>
      <c r="Q37" s="16"/>
      <c r="R37" s="15"/>
      <c r="S37" s="12"/>
    </row>
    <row r="38" spans="1:29" x14ac:dyDescent="0.25">
      <c r="A38" t="s">
        <v>356</v>
      </c>
      <c r="B38">
        <v>374227.64299999998</v>
      </c>
      <c r="C38">
        <v>6961653.9110000003</v>
      </c>
      <c r="D38">
        <v>473.56700000000001</v>
      </c>
      <c r="E38" s="21">
        <f t="shared" si="0"/>
        <v>359.95198382677563</v>
      </c>
      <c r="F38" s="20">
        <f t="shared" si="7"/>
        <v>374227.64299999998</v>
      </c>
      <c r="G38" s="20">
        <f t="shared" si="8"/>
        <v>6961653.9110000003</v>
      </c>
      <c r="H38">
        <f t="shared" si="9"/>
        <v>473.56700000000001</v>
      </c>
      <c r="I38" s="21">
        <f t="shared" si="10"/>
        <v>10.002858091534604</v>
      </c>
      <c r="J38" s="8">
        <f t="shared" si="11"/>
        <v>359.95198382677563</v>
      </c>
      <c r="K38" s="20">
        <f t="shared" si="12"/>
        <v>473.56700000000001</v>
      </c>
      <c r="L38">
        <v>360</v>
      </c>
      <c r="O38" s="39"/>
      <c r="P38" s="18"/>
      <c r="Q38" s="19"/>
      <c r="R38" s="18"/>
      <c r="S38" s="12"/>
    </row>
    <row r="39" spans="1:29" x14ac:dyDescent="0.25">
      <c r="A39" t="s">
        <v>357</v>
      </c>
      <c r="B39">
        <v>374225.84700000001</v>
      </c>
      <c r="C39">
        <v>6961644.0760000004</v>
      </c>
      <c r="D39">
        <v>473.93099999999998</v>
      </c>
      <c r="E39" s="21">
        <f t="shared" si="0"/>
        <v>369.95624976682194</v>
      </c>
      <c r="F39" s="20">
        <f t="shared" si="7"/>
        <v>374225.84700000001</v>
      </c>
      <c r="G39" s="20">
        <f t="shared" si="8"/>
        <v>6961644.0760000004</v>
      </c>
      <c r="H39">
        <f t="shared" si="9"/>
        <v>473.93099999999998</v>
      </c>
      <c r="I39" s="21">
        <f t="shared" si="10"/>
        <v>10.004265940046286</v>
      </c>
      <c r="J39" s="8">
        <f t="shared" si="11"/>
        <v>369.95624976682194</v>
      </c>
      <c r="K39" s="20">
        <f t="shared" si="12"/>
        <v>473.93099999999998</v>
      </c>
      <c r="L39">
        <v>370</v>
      </c>
      <c r="O39" s="40"/>
      <c r="P39" s="15"/>
      <c r="Q39" s="16"/>
      <c r="R39" s="15"/>
      <c r="S39" s="12"/>
    </row>
    <row r="40" spans="1:29" x14ac:dyDescent="0.25">
      <c r="A40" t="s">
        <v>358</v>
      </c>
      <c r="B40">
        <v>374224.05099999998</v>
      </c>
      <c r="C40">
        <v>6961634.2400000002</v>
      </c>
      <c r="D40">
        <v>473.99799999999999</v>
      </c>
      <c r="E40" s="21">
        <f t="shared" si="0"/>
        <v>379.9550997508253</v>
      </c>
      <c r="F40" s="20">
        <f t="shared" si="7"/>
        <v>374224.05099999998</v>
      </c>
      <c r="G40" s="20">
        <f t="shared" si="8"/>
        <v>6961634.2400000002</v>
      </c>
      <c r="H40">
        <f t="shared" si="9"/>
        <v>473.99799999999999</v>
      </c>
      <c r="I40" s="21">
        <f t="shared" si="10"/>
        <v>9.9988499840033462</v>
      </c>
      <c r="J40" s="8">
        <f t="shared" si="11"/>
        <v>379.9550997508253</v>
      </c>
      <c r="K40" s="20">
        <f t="shared" si="12"/>
        <v>473.99799999999999</v>
      </c>
      <c r="L40">
        <v>380</v>
      </c>
      <c r="O40" s="39"/>
      <c r="P40" s="18"/>
      <c r="Q40" s="19"/>
      <c r="R40" s="18"/>
      <c r="S40" s="12"/>
    </row>
    <row r="41" spans="1:29" x14ac:dyDescent="0.25">
      <c r="A41" t="s">
        <v>359</v>
      </c>
      <c r="B41">
        <v>374222.255</v>
      </c>
      <c r="C41">
        <v>6961624.4050000003</v>
      </c>
      <c r="D41">
        <v>474</v>
      </c>
      <c r="E41" s="21">
        <f t="shared" si="0"/>
        <v>389.95274172276902</v>
      </c>
      <c r="F41" s="20">
        <f t="shared" ref="F41:F92" si="18">B41</f>
        <v>374222.255</v>
      </c>
      <c r="G41" s="20">
        <f t="shared" ref="G41:G92" si="19">C41</f>
        <v>6961624.4050000003</v>
      </c>
      <c r="H41">
        <f t="shared" ref="H41:H92" si="20">D41</f>
        <v>474</v>
      </c>
      <c r="I41" s="21">
        <f t="shared" ref="I41:I92" si="21">SQRT(((F41-F40)^2)+((G41-G40)^2)+((D41-D40)^2))</f>
        <v>9.9976419719436951</v>
      </c>
      <c r="J41" s="8">
        <f t="shared" ref="J41:J92" si="22">I41+J40</f>
        <v>389.95274172276902</v>
      </c>
      <c r="K41" s="20">
        <f t="shared" ref="K41:K92" si="23">H41</f>
        <v>474</v>
      </c>
      <c r="L41">
        <v>390</v>
      </c>
      <c r="O41" s="40"/>
      <c r="P41" s="15"/>
      <c r="Q41" s="16"/>
      <c r="R41" s="15"/>
      <c r="S41" s="12"/>
      <c r="AC41" s="22"/>
    </row>
    <row r="42" spans="1:29" x14ac:dyDescent="0.25">
      <c r="A42" t="s">
        <v>360</v>
      </c>
      <c r="B42">
        <v>374220.45899999997</v>
      </c>
      <c r="C42">
        <v>6961614.5700000003</v>
      </c>
      <c r="D42">
        <v>474</v>
      </c>
      <c r="E42" s="21">
        <f t="shared" si="0"/>
        <v>399.95038349467598</v>
      </c>
      <c r="F42" s="20">
        <f t="shared" si="18"/>
        <v>374220.45899999997</v>
      </c>
      <c r="G42" s="20">
        <f t="shared" si="19"/>
        <v>6961614.5700000003</v>
      </c>
      <c r="H42">
        <f t="shared" si="20"/>
        <v>474</v>
      </c>
      <c r="I42" s="21">
        <f t="shared" si="21"/>
        <v>9.997641771906979</v>
      </c>
      <c r="J42" s="8">
        <f t="shared" si="22"/>
        <v>399.95038349467598</v>
      </c>
      <c r="K42" s="20">
        <f t="shared" si="23"/>
        <v>474</v>
      </c>
      <c r="L42">
        <v>400</v>
      </c>
      <c r="O42" s="39"/>
      <c r="P42" s="18"/>
      <c r="Q42" s="19"/>
      <c r="R42" s="18"/>
      <c r="S42" s="12"/>
    </row>
    <row r="43" spans="1:29" x14ac:dyDescent="0.25">
      <c r="A43" t="s">
        <v>361</v>
      </c>
      <c r="B43">
        <v>374218.66200000001</v>
      </c>
      <c r="C43">
        <v>6961604.7340000002</v>
      </c>
      <c r="D43">
        <v>474</v>
      </c>
      <c r="E43" s="21">
        <f t="shared" si="0"/>
        <v>409.94918867341391</v>
      </c>
      <c r="F43" s="20">
        <f t="shared" si="18"/>
        <v>374218.66200000001</v>
      </c>
      <c r="G43" s="20">
        <f t="shared" si="19"/>
        <v>6961604.7340000002</v>
      </c>
      <c r="H43">
        <f t="shared" si="20"/>
        <v>474</v>
      </c>
      <c r="I43" s="21">
        <f t="shared" si="21"/>
        <v>9.9988051787379124</v>
      </c>
      <c r="J43" s="8">
        <f t="shared" si="22"/>
        <v>409.94918867341391</v>
      </c>
      <c r="K43" s="20">
        <f t="shared" si="23"/>
        <v>474</v>
      </c>
      <c r="L43">
        <v>410</v>
      </c>
      <c r="O43" s="40"/>
      <c r="P43" s="15"/>
      <c r="Q43" s="16"/>
      <c r="R43" s="15"/>
      <c r="S43" s="12"/>
    </row>
    <row r="44" spans="1:29" x14ac:dyDescent="0.25">
      <c r="A44" t="s">
        <v>362</v>
      </c>
      <c r="B44">
        <v>374216.86599999998</v>
      </c>
      <c r="C44">
        <v>6961594.8990000002</v>
      </c>
      <c r="D44">
        <v>474</v>
      </c>
      <c r="E44" s="21">
        <f t="shared" si="0"/>
        <v>419.94683044532087</v>
      </c>
      <c r="F44" s="20">
        <f t="shared" si="18"/>
        <v>374216.86599999998</v>
      </c>
      <c r="G44" s="20">
        <f t="shared" si="19"/>
        <v>6961594.8990000002</v>
      </c>
      <c r="H44">
        <f t="shared" si="20"/>
        <v>474</v>
      </c>
      <c r="I44" s="21">
        <f t="shared" si="21"/>
        <v>9.997641771906979</v>
      </c>
      <c r="J44" s="8">
        <f t="shared" si="22"/>
        <v>419.94683044532087</v>
      </c>
      <c r="K44" s="20">
        <f t="shared" si="23"/>
        <v>474</v>
      </c>
      <c r="L44">
        <v>420</v>
      </c>
      <c r="S44" s="12"/>
    </row>
    <row r="45" spans="1:29" x14ac:dyDescent="0.25">
      <c r="A45" t="s">
        <v>363</v>
      </c>
      <c r="B45">
        <v>374215.255</v>
      </c>
      <c r="C45">
        <v>6961585.0389999999</v>
      </c>
      <c r="D45">
        <v>474</v>
      </c>
      <c r="E45" s="21">
        <f t="shared" si="0"/>
        <v>429.9375722099013</v>
      </c>
      <c r="F45" s="20">
        <f t="shared" si="18"/>
        <v>374215.255</v>
      </c>
      <c r="G45" s="20">
        <f t="shared" si="19"/>
        <v>6961585.0389999999</v>
      </c>
      <c r="H45">
        <f t="shared" si="20"/>
        <v>474</v>
      </c>
      <c r="I45" s="21">
        <f t="shared" si="21"/>
        <v>9.9907417645804522</v>
      </c>
      <c r="J45" s="8">
        <f t="shared" si="22"/>
        <v>429.9375722099013</v>
      </c>
      <c r="K45" s="20">
        <f t="shared" si="23"/>
        <v>474</v>
      </c>
      <c r="L45">
        <v>430</v>
      </c>
      <c r="S45" s="12"/>
    </row>
    <row r="46" spans="1:29" x14ac:dyDescent="0.25">
      <c r="A46" t="s">
        <v>364</v>
      </c>
      <c r="B46">
        <v>374214.38699999999</v>
      </c>
      <c r="C46">
        <v>6961575.0789999999</v>
      </c>
      <c r="D46">
        <v>474</v>
      </c>
      <c r="E46" s="21">
        <f t="shared" si="0"/>
        <v>439.9353231569537</v>
      </c>
      <c r="F46" s="20">
        <f t="shared" si="18"/>
        <v>374214.38699999999</v>
      </c>
      <c r="G46" s="20">
        <f t="shared" si="19"/>
        <v>6961575.0789999999</v>
      </c>
      <c r="H46">
        <f t="shared" si="20"/>
        <v>474</v>
      </c>
      <c r="I46" s="21">
        <f t="shared" si="21"/>
        <v>9.9977509470523938</v>
      </c>
      <c r="J46" s="8">
        <f t="shared" si="22"/>
        <v>439.9353231569537</v>
      </c>
      <c r="K46" s="20">
        <f t="shared" si="23"/>
        <v>474</v>
      </c>
      <c r="L46">
        <v>440</v>
      </c>
      <c r="S46" s="12"/>
    </row>
    <row r="47" spans="1:29" x14ac:dyDescent="0.25">
      <c r="A47" t="s">
        <v>365</v>
      </c>
      <c r="B47">
        <v>374213.51799999998</v>
      </c>
      <c r="C47">
        <v>6961565.1189999999</v>
      </c>
      <c r="D47">
        <v>474.00099999999998</v>
      </c>
      <c r="E47" s="21">
        <f t="shared" si="0"/>
        <v>449.93316102317601</v>
      </c>
      <c r="F47" s="20">
        <f t="shared" si="18"/>
        <v>374213.51799999998</v>
      </c>
      <c r="G47" s="20">
        <f t="shared" si="19"/>
        <v>6961565.1189999999</v>
      </c>
      <c r="H47">
        <f t="shared" si="20"/>
        <v>474.00099999999998</v>
      </c>
      <c r="I47" s="21">
        <f t="shared" si="21"/>
        <v>9.997837866222298</v>
      </c>
      <c r="J47" s="8">
        <f t="shared" si="22"/>
        <v>449.93316102317601</v>
      </c>
      <c r="K47" s="20">
        <f t="shared" si="23"/>
        <v>474.00099999999998</v>
      </c>
      <c r="L47">
        <v>450</v>
      </c>
      <c r="S47" s="12"/>
    </row>
    <row r="48" spans="1:29" x14ac:dyDescent="0.25">
      <c r="A48" t="s">
        <v>366</v>
      </c>
      <c r="B48">
        <v>374212.65</v>
      </c>
      <c r="C48">
        <v>6961555.1579999998</v>
      </c>
      <c r="D48">
        <v>474.22699999999998</v>
      </c>
      <c r="E48" s="21">
        <f t="shared" si="0"/>
        <v>459.93446198867304</v>
      </c>
      <c r="F48" s="20">
        <f t="shared" si="18"/>
        <v>374212.65</v>
      </c>
      <c r="G48" s="20">
        <f t="shared" si="19"/>
        <v>6961555.1579999998</v>
      </c>
      <c r="H48">
        <f t="shared" si="20"/>
        <v>474.22699999999998</v>
      </c>
      <c r="I48" s="21">
        <f t="shared" si="21"/>
        <v>10.001300965497007</v>
      </c>
      <c r="J48" s="8">
        <f t="shared" si="22"/>
        <v>459.93446198867304</v>
      </c>
      <c r="K48" s="20">
        <f t="shared" si="23"/>
        <v>474.22699999999998</v>
      </c>
      <c r="L48">
        <v>460</v>
      </c>
      <c r="S48" s="12"/>
    </row>
    <row r="49" spans="1:19" x14ac:dyDescent="0.25">
      <c r="A49" t="s">
        <v>367</v>
      </c>
      <c r="B49">
        <v>374211.78100000002</v>
      </c>
      <c r="C49">
        <v>6961545.1979999999</v>
      </c>
      <c r="D49">
        <v>474.50099999999998</v>
      </c>
      <c r="E49" s="21">
        <f t="shared" si="0"/>
        <v>469.9360537119573</v>
      </c>
      <c r="F49" s="20">
        <f t="shared" si="18"/>
        <v>374211.78100000002</v>
      </c>
      <c r="G49" s="20">
        <f t="shared" si="19"/>
        <v>6961545.1979999999</v>
      </c>
      <c r="H49">
        <f t="shared" si="20"/>
        <v>474.50099999999998</v>
      </c>
      <c r="I49" s="21">
        <f t="shared" si="21"/>
        <v>10.001591723284271</v>
      </c>
      <c r="J49" s="8">
        <f t="shared" si="22"/>
        <v>469.9360537119573</v>
      </c>
      <c r="K49" s="20">
        <f t="shared" si="23"/>
        <v>474.50099999999998</v>
      </c>
      <c r="L49">
        <v>470</v>
      </c>
      <c r="S49" s="12"/>
    </row>
    <row r="50" spans="1:19" x14ac:dyDescent="0.25">
      <c r="A50" t="s">
        <v>368</v>
      </c>
      <c r="B50">
        <v>374210.913</v>
      </c>
      <c r="C50">
        <v>6961535.2379999999</v>
      </c>
      <c r="D50">
        <v>474.75599999999997</v>
      </c>
      <c r="E50" s="21">
        <f t="shared" si="0"/>
        <v>479.93705611168139</v>
      </c>
      <c r="F50" s="20">
        <f t="shared" si="18"/>
        <v>374210.913</v>
      </c>
      <c r="G50" s="20">
        <f t="shared" si="19"/>
        <v>6961535.2379999999</v>
      </c>
      <c r="H50">
        <f t="shared" si="20"/>
        <v>474.75599999999997</v>
      </c>
      <c r="I50" s="21">
        <f t="shared" si="21"/>
        <v>10.00100239972409</v>
      </c>
      <c r="J50" s="8">
        <f t="shared" si="22"/>
        <v>479.93705611168139</v>
      </c>
      <c r="K50" s="20">
        <f t="shared" si="23"/>
        <v>474.75599999999997</v>
      </c>
      <c r="L50">
        <v>480</v>
      </c>
      <c r="S50" s="12"/>
    </row>
    <row r="51" spans="1:19" x14ac:dyDescent="0.25">
      <c r="A51" t="s">
        <v>369</v>
      </c>
      <c r="B51">
        <v>374210.04399999999</v>
      </c>
      <c r="C51">
        <v>6961525.2779999999</v>
      </c>
      <c r="D51">
        <v>474.91399999999999</v>
      </c>
      <c r="E51" s="21">
        <f t="shared" si="0"/>
        <v>489.93614231989403</v>
      </c>
      <c r="F51" s="20">
        <f t="shared" si="18"/>
        <v>374210.04399999999</v>
      </c>
      <c r="G51" s="20">
        <f t="shared" si="19"/>
        <v>6961525.2779999999</v>
      </c>
      <c r="H51">
        <f t="shared" si="20"/>
        <v>474.91399999999999</v>
      </c>
      <c r="I51" s="21">
        <f t="shared" si="21"/>
        <v>9.9990862082126508</v>
      </c>
      <c r="J51" s="8">
        <f t="shared" si="22"/>
        <v>489.93614231989403</v>
      </c>
      <c r="K51" s="20">
        <f t="shared" si="23"/>
        <v>474.91399999999999</v>
      </c>
      <c r="L51">
        <v>490</v>
      </c>
      <c r="S51" s="12"/>
    </row>
    <row r="52" spans="1:19" x14ac:dyDescent="0.25">
      <c r="A52" t="s">
        <v>370</v>
      </c>
      <c r="B52">
        <v>374209.17599999998</v>
      </c>
      <c r="C52">
        <v>6961515.318</v>
      </c>
      <c r="D52">
        <v>474.99700000000001</v>
      </c>
      <c r="E52" s="21">
        <f t="shared" si="0"/>
        <v>499.93423778849638</v>
      </c>
      <c r="F52" s="20">
        <f t="shared" si="18"/>
        <v>374209.17599999998</v>
      </c>
      <c r="G52" s="20">
        <f t="shared" si="19"/>
        <v>6961515.318</v>
      </c>
      <c r="H52">
        <f t="shared" si="20"/>
        <v>474.99700000000001</v>
      </c>
      <c r="I52" s="21">
        <f t="shared" si="21"/>
        <v>9.9980954686023598</v>
      </c>
      <c r="J52" s="8">
        <f t="shared" si="22"/>
        <v>499.93423778849638</v>
      </c>
      <c r="K52" s="20">
        <f t="shared" si="23"/>
        <v>474.99700000000001</v>
      </c>
      <c r="L52">
        <v>500</v>
      </c>
      <c r="S52" s="12"/>
    </row>
    <row r="53" spans="1:19" x14ac:dyDescent="0.25">
      <c r="A53" t="s">
        <v>371</v>
      </c>
      <c r="B53">
        <v>374208.30699999997</v>
      </c>
      <c r="C53">
        <v>6961505.358</v>
      </c>
      <c r="D53">
        <v>475</v>
      </c>
      <c r="E53" s="21">
        <f t="shared" si="0"/>
        <v>509.93207605480518</v>
      </c>
      <c r="F53" s="20">
        <f t="shared" si="18"/>
        <v>374208.30699999997</v>
      </c>
      <c r="G53" s="20">
        <f t="shared" si="19"/>
        <v>6961505.358</v>
      </c>
      <c r="H53">
        <f t="shared" si="20"/>
        <v>475</v>
      </c>
      <c r="I53" s="21">
        <f t="shared" si="21"/>
        <v>9.9978382663087952</v>
      </c>
      <c r="J53" s="8">
        <f t="shared" si="22"/>
        <v>509.93207605480518</v>
      </c>
      <c r="K53" s="20">
        <f t="shared" si="23"/>
        <v>475</v>
      </c>
      <c r="L53">
        <v>510</v>
      </c>
      <c r="S53" s="12"/>
    </row>
    <row r="54" spans="1:19" x14ac:dyDescent="0.25">
      <c r="A54" t="s">
        <v>372</v>
      </c>
      <c r="B54">
        <v>374207.43900000001</v>
      </c>
      <c r="C54">
        <v>6961495.3969999999</v>
      </c>
      <c r="D54">
        <v>475</v>
      </c>
      <c r="E54" s="21">
        <f t="shared" si="0"/>
        <v>519.93082322644875</v>
      </c>
      <c r="F54" s="20">
        <f t="shared" si="18"/>
        <v>374207.43900000001</v>
      </c>
      <c r="G54" s="20">
        <f t="shared" si="19"/>
        <v>6961495.3969999999</v>
      </c>
      <c r="H54">
        <f t="shared" si="20"/>
        <v>475</v>
      </c>
      <c r="I54" s="21">
        <f t="shared" si="21"/>
        <v>9.9987471716436236</v>
      </c>
      <c r="J54" s="8">
        <f t="shared" si="22"/>
        <v>519.93082322644875</v>
      </c>
      <c r="K54" s="20">
        <f t="shared" si="23"/>
        <v>475</v>
      </c>
      <c r="L54">
        <v>520</v>
      </c>
      <c r="S54" s="12"/>
    </row>
    <row r="55" spans="1:19" x14ac:dyDescent="0.25">
      <c r="A55" t="s">
        <v>373</v>
      </c>
      <c r="B55">
        <v>374206.571</v>
      </c>
      <c r="C55">
        <v>6961485.4369999999</v>
      </c>
      <c r="D55">
        <v>475</v>
      </c>
      <c r="E55" s="21">
        <f t="shared" si="0"/>
        <v>529.92857417350115</v>
      </c>
      <c r="F55" s="20">
        <f t="shared" si="18"/>
        <v>374206.571</v>
      </c>
      <c r="G55" s="20">
        <f t="shared" si="19"/>
        <v>6961485.4369999999</v>
      </c>
      <c r="H55">
        <f t="shared" si="20"/>
        <v>475</v>
      </c>
      <c r="I55" s="21">
        <f t="shared" si="21"/>
        <v>9.9977509470523938</v>
      </c>
      <c r="J55" s="8">
        <f t="shared" si="22"/>
        <v>529.92857417350115</v>
      </c>
      <c r="K55" s="20">
        <f t="shared" si="23"/>
        <v>475</v>
      </c>
      <c r="L55">
        <v>530</v>
      </c>
      <c r="S55" s="12"/>
    </row>
    <row r="56" spans="1:19" x14ac:dyDescent="0.25">
      <c r="A56" t="s">
        <v>374</v>
      </c>
      <c r="B56">
        <v>374205.70199999999</v>
      </c>
      <c r="C56">
        <v>6961475.477</v>
      </c>
      <c r="D56">
        <v>475</v>
      </c>
      <c r="E56" s="21">
        <f t="shared" si="0"/>
        <v>539.92641198971262</v>
      </c>
      <c r="F56" s="20">
        <f t="shared" si="18"/>
        <v>374205.70199999999</v>
      </c>
      <c r="G56" s="20">
        <f t="shared" si="19"/>
        <v>6961475.477</v>
      </c>
      <c r="H56">
        <f t="shared" si="20"/>
        <v>475</v>
      </c>
      <c r="I56" s="21">
        <f t="shared" si="21"/>
        <v>9.9978378162114847</v>
      </c>
      <c r="J56" s="8">
        <f t="shared" si="22"/>
        <v>539.92641198971262</v>
      </c>
      <c r="K56" s="20">
        <f t="shared" si="23"/>
        <v>475</v>
      </c>
      <c r="L56">
        <v>540</v>
      </c>
      <c r="S56" s="12"/>
    </row>
    <row r="57" spans="1:19" x14ac:dyDescent="0.25">
      <c r="A57" t="s">
        <v>375</v>
      </c>
      <c r="B57">
        <v>374204.83399999997</v>
      </c>
      <c r="C57">
        <v>6961465.517</v>
      </c>
      <c r="D57">
        <v>475</v>
      </c>
      <c r="E57" s="21">
        <f t="shared" si="0"/>
        <v>549.92416293676501</v>
      </c>
      <c r="F57" s="20">
        <f t="shared" si="18"/>
        <v>374204.83399999997</v>
      </c>
      <c r="G57" s="20">
        <f t="shared" si="19"/>
        <v>6961465.517</v>
      </c>
      <c r="H57">
        <f t="shared" si="20"/>
        <v>475</v>
      </c>
      <c r="I57" s="21">
        <f t="shared" si="21"/>
        <v>9.9977509470523938</v>
      </c>
      <c r="J57" s="8">
        <f t="shared" si="22"/>
        <v>549.92416293676501</v>
      </c>
      <c r="K57" s="20">
        <f t="shared" si="23"/>
        <v>475</v>
      </c>
      <c r="L57">
        <v>550</v>
      </c>
      <c r="S57" s="12"/>
    </row>
    <row r="58" spans="1:19" x14ac:dyDescent="0.25">
      <c r="A58" t="s">
        <v>376</v>
      </c>
      <c r="B58">
        <v>374203.96500000003</v>
      </c>
      <c r="C58">
        <v>6961455.557</v>
      </c>
      <c r="D58">
        <v>475</v>
      </c>
      <c r="E58" s="21">
        <f t="shared" si="0"/>
        <v>559.92200075297148</v>
      </c>
      <c r="F58" s="20">
        <f t="shared" si="18"/>
        <v>374203.96500000003</v>
      </c>
      <c r="G58" s="20">
        <f t="shared" si="19"/>
        <v>6961455.557</v>
      </c>
      <c r="H58">
        <f t="shared" si="20"/>
        <v>475</v>
      </c>
      <c r="I58" s="21">
        <f t="shared" si="21"/>
        <v>9.9978378162064256</v>
      </c>
      <c r="J58" s="8">
        <f t="shared" si="22"/>
        <v>559.92200075297148</v>
      </c>
      <c r="K58" s="20">
        <f t="shared" si="23"/>
        <v>475</v>
      </c>
      <c r="L58">
        <v>560</v>
      </c>
      <c r="S58" s="12"/>
    </row>
    <row r="59" spans="1:19" x14ac:dyDescent="0.25">
      <c r="A59" t="s">
        <v>377</v>
      </c>
      <c r="B59">
        <v>374203.09700000001</v>
      </c>
      <c r="C59">
        <v>6961445.5970000001</v>
      </c>
      <c r="D59">
        <v>475</v>
      </c>
      <c r="E59" s="21">
        <f t="shared" si="0"/>
        <v>569.91975170002388</v>
      </c>
      <c r="F59" s="20">
        <f t="shared" si="18"/>
        <v>374203.09700000001</v>
      </c>
      <c r="G59" s="20">
        <f t="shared" si="19"/>
        <v>6961445.5970000001</v>
      </c>
      <c r="H59">
        <f t="shared" si="20"/>
        <v>475</v>
      </c>
      <c r="I59" s="21">
        <f t="shared" si="21"/>
        <v>9.9977509470523938</v>
      </c>
      <c r="J59" s="8">
        <f t="shared" si="22"/>
        <v>569.91975170002388</v>
      </c>
      <c r="K59" s="20">
        <f t="shared" si="23"/>
        <v>475</v>
      </c>
      <c r="L59">
        <v>570</v>
      </c>
      <c r="S59" s="12"/>
    </row>
    <row r="60" spans="1:19" x14ac:dyDescent="0.25">
      <c r="A60" t="s">
        <v>378</v>
      </c>
      <c r="B60">
        <v>374202.228</v>
      </c>
      <c r="C60">
        <v>6961435.6370000001</v>
      </c>
      <c r="D60">
        <v>475.495</v>
      </c>
      <c r="E60" s="21">
        <f t="shared" si="0"/>
        <v>579.92983591541724</v>
      </c>
      <c r="F60" s="20">
        <f t="shared" si="18"/>
        <v>374202.228</v>
      </c>
      <c r="G60" s="20">
        <f t="shared" si="19"/>
        <v>6961435.6370000001</v>
      </c>
      <c r="H60">
        <f t="shared" si="20"/>
        <v>475.495</v>
      </c>
      <c r="I60" s="21">
        <f t="shared" si="21"/>
        <v>10.010084215393416</v>
      </c>
      <c r="J60" s="8">
        <f t="shared" si="22"/>
        <v>579.92983591541724</v>
      </c>
      <c r="K60" s="20">
        <f t="shared" si="23"/>
        <v>475.495</v>
      </c>
      <c r="L60">
        <v>580</v>
      </c>
      <c r="S60" s="12"/>
    </row>
    <row r="61" spans="1:19" x14ac:dyDescent="0.25">
      <c r="A61" t="s">
        <v>379</v>
      </c>
      <c r="B61">
        <v>374201.36</v>
      </c>
      <c r="C61">
        <v>6961425.676</v>
      </c>
      <c r="D61">
        <v>475.613</v>
      </c>
      <c r="E61" s="21">
        <f t="shared" si="0"/>
        <v>589.92927935005662</v>
      </c>
      <c r="F61" s="20">
        <f t="shared" si="18"/>
        <v>374201.36</v>
      </c>
      <c r="G61" s="20">
        <f t="shared" si="19"/>
        <v>6961425.676</v>
      </c>
      <c r="H61">
        <f t="shared" si="20"/>
        <v>475.613</v>
      </c>
      <c r="I61" s="21">
        <f t="shared" si="21"/>
        <v>9.999443434639371</v>
      </c>
      <c r="J61" s="8">
        <f t="shared" si="22"/>
        <v>589.92927935005662</v>
      </c>
      <c r="K61" s="20">
        <f t="shared" si="23"/>
        <v>475.613</v>
      </c>
      <c r="L61">
        <v>590</v>
      </c>
      <c r="S61" s="12"/>
    </row>
    <row r="62" spans="1:19" x14ac:dyDescent="0.25">
      <c r="A62" t="s">
        <v>380</v>
      </c>
      <c r="B62">
        <v>374200.49099999998</v>
      </c>
      <c r="C62">
        <v>6961415.716</v>
      </c>
      <c r="D62">
        <v>475.75</v>
      </c>
      <c r="E62" s="21">
        <f t="shared" si="0"/>
        <v>599.92805577516322</v>
      </c>
      <c r="F62" s="20">
        <f t="shared" si="18"/>
        <v>374200.49099999998</v>
      </c>
      <c r="G62" s="20">
        <f t="shared" si="19"/>
        <v>6961415.716</v>
      </c>
      <c r="H62">
        <f t="shared" si="20"/>
        <v>475.75</v>
      </c>
      <c r="I62" s="21">
        <f t="shared" si="21"/>
        <v>9.9987764251066462</v>
      </c>
      <c r="J62" s="8">
        <f t="shared" si="22"/>
        <v>599.92805577516322</v>
      </c>
      <c r="K62" s="20">
        <f t="shared" si="23"/>
        <v>475.75</v>
      </c>
      <c r="L62">
        <v>600</v>
      </c>
      <c r="S62" s="12"/>
    </row>
    <row r="63" spans="1:19" x14ac:dyDescent="0.25">
      <c r="A63" t="s">
        <v>381</v>
      </c>
      <c r="B63">
        <v>374199.62300000002</v>
      </c>
      <c r="C63">
        <v>6961405.7560000001</v>
      </c>
      <c r="D63">
        <v>475.78899999999999</v>
      </c>
      <c r="E63" s="21">
        <f t="shared" si="0"/>
        <v>609.92588278902906</v>
      </c>
      <c r="F63" s="20">
        <f t="shared" si="18"/>
        <v>374199.62300000002</v>
      </c>
      <c r="G63" s="20">
        <f t="shared" si="19"/>
        <v>6961405.7560000001</v>
      </c>
      <c r="H63">
        <f t="shared" si="20"/>
        <v>475.78899999999999</v>
      </c>
      <c r="I63" s="21">
        <f t="shared" si="21"/>
        <v>9.9978270138658623</v>
      </c>
      <c r="J63" s="8">
        <f t="shared" si="22"/>
        <v>609.92588278902906</v>
      </c>
      <c r="K63" s="20">
        <f t="shared" si="23"/>
        <v>475.78899999999999</v>
      </c>
      <c r="L63">
        <v>610</v>
      </c>
      <c r="S63" s="12"/>
    </row>
    <row r="64" spans="1:19" x14ac:dyDescent="0.25">
      <c r="A64" t="s">
        <v>382</v>
      </c>
      <c r="B64">
        <v>374198.75400000002</v>
      </c>
      <c r="C64">
        <v>6961395.7960000001</v>
      </c>
      <c r="D64">
        <v>475.86799999999999</v>
      </c>
      <c r="E64" s="21">
        <f t="shared" si="0"/>
        <v>619.92403271785429</v>
      </c>
      <c r="F64" s="20">
        <f t="shared" si="18"/>
        <v>374198.75400000002</v>
      </c>
      <c r="G64" s="20">
        <f t="shared" si="19"/>
        <v>6961395.7960000001</v>
      </c>
      <c r="H64">
        <f t="shared" si="20"/>
        <v>475.86799999999999</v>
      </c>
      <c r="I64" s="21">
        <f t="shared" si="21"/>
        <v>9.9981499288252547</v>
      </c>
      <c r="J64" s="8">
        <f t="shared" si="22"/>
        <v>619.92403271785429</v>
      </c>
      <c r="K64" s="20">
        <f t="shared" si="23"/>
        <v>475.86799999999999</v>
      </c>
      <c r="L64">
        <v>620</v>
      </c>
      <c r="S64" s="12"/>
    </row>
    <row r="65" spans="1:19" x14ac:dyDescent="0.25">
      <c r="A65" t="s">
        <v>383</v>
      </c>
      <c r="B65">
        <v>374197.886</v>
      </c>
      <c r="C65">
        <v>6961385.8360000001</v>
      </c>
      <c r="D65">
        <v>475.916</v>
      </c>
      <c r="E65" s="21">
        <f t="shared" si="0"/>
        <v>629.92189889015765</v>
      </c>
      <c r="F65" s="20">
        <f t="shared" si="18"/>
        <v>374197.886</v>
      </c>
      <c r="G65" s="20">
        <f t="shared" si="19"/>
        <v>6961385.8360000001</v>
      </c>
      <c r="H65">
        <f t="shared" si="20"/>
        <v>475.916</v>
      </c>
      <c r="I65" s="21">
        <f t="shared" si="21"/>
        <v>9.9978661723033184</v>
      </c>
      <c r="J65" s="8">
        <f t="shared" si="22"/>
        <v>629.92189889015765</v>
      </c>
      <c r="K65" s="20">
        <f t="shared" si="23"/>
        <v>475.916</v>
      </c>
      <c r="L65">
        <v>630</v>
      </c>
      <c r="S65" s="12"/>
    </row>
    <row r="66" spans="1:19" x14ac:dyDescent="0.25">
      <c r="A66" t="s">
        <v>384</v>
      </c>
      <c r="B66">
        <v>374197.01699999999</v>
      </c>
      <c r="C66">
        <v>6961375.8760000002</v>
      </c>
      <c r="D66">
        <v>475.96</v>
      </c>
      <c r="E66" s="21">
        <f t="shared" si="0"/>
        <v>639.91983352683474</v>
      </c>
      <c r="F66" s="20">
        <f t="shared" si="18"/>
        <v>374197.01699999999</v>
      </c>
      <c r="G66" s="20">
        <f t="shared" si="19"/>
        <v>6961375.8760000002</v>
      </c>
      <c r="H66">
        <f t="shared" si="20"/>
        <v>475.96</v>
      </c>
      <c r="I66" s="21">
        <f t="shared" si="21"/>
        <v>9.9979346366771384</v>
      </c>
      <c r="J66" s="8">
        <f t="shared" si="22"/>
        <v>639.91983352683474</v>
      </c>
      <c r="K66" s="20">
        <f t="shared" si="23"/>
        <v>475.96</v>
      </c>
      <c r="L66">
        <v>640</v>
      </c>
      <c r="S66" s="12"/>
    </row>
    <row r="67" spans="1:19" x14ac:dyDescent="0.25">
      <c r="A67" t="s">
        <v>385</v>
      </c>
      <c r="B67">
        <v>374196.14899999998</v>
      </c>
      <c r="C67">
        <v>6961365.915</v>
      </c>
      <c r="D67">
        <v>476</v>
      </c>
      <c r="E67" s="21">
        <f t="shared" ref="E67:E92" si="24">J67</f>
        <v>649.91866070818719</v>
      </c>
      <c r="F67" s="20">
        <f t="shared" si="18"/>
        <v>374196.14899999998</v>
      </c>
      <c r="G67" s="20">
        <f t="shared" si="19"/>
        <v>6961365.915</v>
      </c>
      <c r="H67">
        <f t="shared" si="20"/>
        <v>476</v>
      </c>
      <c r="I67" s="21">
        <f t="shared" si="21"/>
        <v>9.998827181352441</v>
      </c>
      <c r="J67" s="8">
        <f t="shared" si="22"/>
        <v>649.91866070818719</v>
      </c>
      <c r="K67" s="20">
        <f t="shared" si="23"/>
        <v>476</v>
      </c>
      <c r="L67">
        <v>650</v>
      </c>
      <c r="S67" s="12"/>
    </row>
    <row r="68" spans="1:19" x14ac:dyDescent="0.25">
      <c r="A68" t="s">
        <v>386</v>
      </c>
      <c r="B68">
        <v>374195.28100000002</v>
      </c>
      <c r="C68">
        <v>6961355.9550000001</v>
      </c>
      <c r="D68">
        <v>476.04399999999998</v>
      </c>
      <c r="E68" s="21">
        <f t="shared" si="24"/>
        <v>659.91650847654148</v>
      </c>
      <c r="F68" s="20">
        <f t="shared" si="18"/>
        <v>374195.28100000002</v>
      </c>
      <c r="G68" s="20">
        <f t="shared" si="19"/>
        <v>6961355.9550000001</v>
      </c>
      <c r="H68">
        <f t="shared" si="20"/>
        <v>476.04399999999998</v>
      </c>
      <c r="I68" s="21">
        <f t="shared" si="21"/>
        <v>9.9978477683542462</v>
      </c>
      <c r="J68" s="8">
        <f t="shared" si="22"/>
        <v>659.91650847654148</v>
      </c>
      <c r="K68" s="20">
        <f t="shared" si="23"/>
        <v>476.04399999999998</v>
      </c>
      <c r="L68">
        <v>660</v>
      </c>
      <c r="S68" s="12"/>
    </row>
    <row r="69" spans="1:19" x14ac:dyDescent="0.25">
      <c r="A69" t="s">
        <v>387</v>
      </c>
      <c r="B69">
        <v>374194.41200000001</v>
      </c>
      <c r="C69">
        <v>6961345.9950000001</v>
      </c>
      <c r="D69">
        <v>476.21199999999999</v>
      </c>
      <c r="E69" s="21">
        <f t="shared" si="24"/>
        <v>669.9157576983215</v>
      </c>
      <c r="F69" s="20">
        <f t="shared" si="18"/>
        <v>374194.41200000001</v>
      </c>
      <c r="G69" s="20">
        <f t="shared" si="19"/>
        <v>6961345.9950000001</v>
      </c>
      <c r="H69">
        <f t="shared" si="20"/>
        <v>476.21199999999999</v>
      </c>
      <c r="I69" s="21">
        <f t="shared" si="21"/>
        <v>9.9992492217800262</v>
      </c>
      <c r="J69" s="8">
        <f t="shared" si="22"/>
        <v>669.9157576983215</v>
      </c>
      <c r="K69" s="20">
        <f t="shared" si="23"/>
        <v>476.21199999999999</v>
      </c>
      <c r="L69">
        <v>670</v>
      </c>
      <c r="S69" s="12"/>
    </row>
    <row r="70" spans="1:19" x14ac:dyDescent="0.25">
      <c r="A70" t="s">
        <v>388</v>
      </c>
      <c r="B70">
        <v>374193.54399999999</v>
      </c>
      <c r="C70">
        <v>6961336.0350000001</v>
      </c>
      <c r="D70">
        <v>476.17500000000001</v>
      </c>
      <c r="E70" s="21">
        <f t="shared" si="24"/>
        <v>679.91357711053774</v>
      </c>
      <c r="F70" s="20">
        <f t="shared" si="18"/>
        <v>374193.54399999999</v>
      </c>
      <c r="G70" s="20">
        <f t="shared" si="19"/>
        <v>6961336.0350000001</v>
      </c>
      <c r="H70">
        <f t="shared" si="20"/>
        <v>476.17500000000001</v>
      </c>
      <c r="I70" s="21">
        <f t="shared" si="21"/>
        <v>9.997819412216197</v>
      </c>
      <c r="J70" s="8">
        <f t="shared" si="22"/>
        <v>679.91357711053774</v>
      </c>
      <c r="K70" s="20">
        <f t="shared" si="23"/>
        <v>476.17500000000001</v>
      </c>
      <c r="L70">
        <v>680</v>
      </c>
      <c r="S70" s="12"/>
    </row>
    <row r="71" spans="1:19" x14ac:dyDescent="0.25">
      <c r="A71" t="s">
        <v>389</v>
      </c>
      <c r="B71">
        <v>374192.67499999999</v>
      </c>
      <c r="C71">
        <v>6961326.0750000002</v>
      </c>
      <c r="D71">
        <v>476</v>
      </c>
      <c r="E71" s="21">
        <f t="shared" si="24"/>
        <v>689.91294639061084</v>
      </c>
      <c r="F71" s="20">
        <f t="shared" si="18"/>
        <v>374192.67499999999</v>
      </c>
      <c r="G71" s="20">
        <f t="shared" si="19"/>
        <v>6961326.0750000002</v>
      </c>
      <c r="H71">
        <f t="shared" si="20"/>
        <v>476</v>
      </c>
      <c r="I71" s="21">
        <f t="shared" si="21"/>
        <v>9.99936928007304</v>
      </c>
      <c r="J71" s="8">
        <f t="shared" si="22"/>
        <v>689.91294639061084</v>
      </c>
      <c r="K71" s="20">
        <f t="shared" si="23"/>
        <v>476</v>
      </c>
      <c r="L71">
        <v>690</v>
      </c>
      <c r="S71" s="12"/>
    </row>
    <row r="72" spans="1:19" x14ac:dyDescent="0.25">
      <c r="A72" t="s">
        <v>390</v>
      </c>
      <c r="B72">
        <v>374191.80699999997</v>
      </c>
      <c r="C72">
        <v>6961316.1150000002</v>
      </c>
      <c r="D72">
        <v>476.08</v>
      </c>
      <c r="E72" s="21">
        <f t="shared" si="24"/>
        <v>699.91101740452586</v>
      </c>
      <c r="F72" s="20">
        <f t="shared" si="18"/>
        <v>374191.80699999997</v>
      </c>
      <c r="G72" s="20">
        <f t="shared" si="19"/>
        <v>6961316.1150000002</v>
      </c>
      <c r="H72">
        <f t="shared" si="20"/>
        <v>476.08</v>
      </c>
      <c r="I72" s="21">
        <f t="shared" si="21"/>
        <v>9.998071013914986</v>
      </c>
      <c r="J72" s="8">
        <f t="shared" si="22"/>
        <v>699.91101740452586</v>
      </c>
      <c r="K72" s="20">
        <f t="shared" si="23"/>
        <v>476.08</v>
      </c>
      <c r="L72">
        <v>700</v>
      </c>
      <c r="S72" s="12"/>
    </row>
    <row r="73" spans="1:19" x14ac:dyDescent="0.25">
      <c r="A73" t="s">
        <v>391</v>
      </c>
      <c r="B73">
        <v>374190.93800000002</v>
      </c>
      <c r="C73">
        <v>6961306.1540000001</v>
      </c>
      <c r="D73">
        <v>476.23399999999998</v>
      </c>
      <c r="E73" s="21">
        <f t="shared" si="24"/>
        <v>709.91103730462771</v>
      </c>
      <c r="F73" s="20">
        <f t="shared" si="18"/>
        <v>374190.93800000002</v>
      </c>
      <c r="G73" s="20">
        <f t="shared" si="19"/>
        <v>6961306.1540000001</v>
      </c>
      <c r="H73">
        <f t="shared" si="20"/>
        <v>476.23399999999998</v>
      </c>
      <c r="I73" s="21">
        <f t="shared" si="21"/>
        <v>10.000019900101833</v>
      </c>
      <c r="J73" s="8">
        <f t="shared" si="22"/>
        <v>709.91103730462771</v>
      </c>
      <c r="K73" s="20">
        <f t="shared" si="23"/>
        <v>476.23399999999998</v>
      </c>
      <c r="L73">
        <v>710</v>
      </c>
      <c r="S73" s="12"/>
    </row>
    <row r="74" spans="1:19" x14ac:dyDescent="0.25">
      <c r="A74" t="s">
        <v>392</v>
      </c>
      <c r="B74">
        <v>374190.07</v>
      </c>
      <c r="C74">
        <v>6961296.1940000001</v>
      </c>
      <c r="D74">
        <v>476.38900000000001</v>
      </c>
      <c r="E74" s="21">
        <f t="shared" si="24"/>
        <v>719.90998969971827</v>
      </c>
      <c r="F74" s="20">
        <f t="shared" si="18"/>
        <v>374190.07</v>
      </c>
      <c r="G74" s="20">
        <f t="shared" si="19"/>
        <v>6961296.1940000001</v>
      </c>
      <c r="H74">
        <f t="shared" si="20"/>
        <v>476.38900000000001</v>
      </c>
      <c r="I74" s="21">
        <f t="shared" si="21"/>
        <v>9.9989523950905497</v>
      </c>
      <c r="J74" s="8">
        <f t="shared" si="22"/>
        <v>719.90998969971827</v>
      </c>
      <c r="K74" s="20">
        <f t="shared" si="23"/>
        <v>476.38900000000001</v>
      </c>
      <c r="L74">
        <v>720</v>
      </c>
      <c r="S74" s="12"/>
    </row>
    <row r="75" spans="1:19" x14ac:dyDescent="0.25">
      <c r="A75" t="s">
        <v>393</v>
      </c>
      <c r="B75">
        <v>374189.201</v>
      </c>
      <c r="C75">
        <v>6961286.2340000002</v>
      </c>
      <c r="D75">
        <v>476.54300000000001</v>
      </c>
      <c r="E75" s="21">
        <f t="shared" si="24"/>
        <v>729.90901350203364</v>
      </c>
      <c r="F75" s="20">
        <f t="shared" si="18"/>
        <v>374189.201</v>
      </c>
      <c r="G75" s="20">
        <f t="shared" si="19"/>
        <v>6961286.2340000002</v>
      </c>
      <c r="H75">
        <f t="shared" si="20"/>
        <v>476.54300000000001</v>
      </c>
      <c r="I75" s="21">
        <f t="shared" si="21"/>
        <v>9.9990238023153264</v>
      </c>
      <c r="J75" s="8">
        <f t="shared" si="22"/>
        <v>729.90901350203364</v>
      </c>
      <c r="K75" s="20">
        <f t="shared" si="23"/>
        <v>476.54300000000001</v>
      </c>
      <c r="L75">
        <v>730</v>
      </c>
      <c r="S75" s="12"/>
    </row>
    <row r="76" spans="1:19" x14ac:dyDescent="0.25">
      <c r="A76" t="s">
        <v>394</v>
      </c>
      <c r="B76">
        <v>374188.33299999998</v>
      </c>
      <c r="C76">
        <v>6961276.2740000002</v>
      </c>
      <c r="D76">
        <v>476.697</v>
      </c>
      <c r="E76" s="21">
        <f t="shared" si="24"/>
        <v>739.9079504454935</v>
      </c>
      <c r="F76" s="20">
        <f t="shared" si="18"/>
        <v>374188.33299999998</v>
      </c>
      <c r="G76" s="20">
        <f t="shared" si="19"/>
        <v>6961276.2740000002</v>
      </c>
      <c r="H76">
        <f t="shared" si="20"/>
        <v>476.697</v>
      </c>
      <c r="I76" s="21">
        <f t="shared" si="21"/>
        <v>9.9989369434598903</v>
      </c>
      <c r="J76" s="8">
        <f t="shared" si="22"/>
        <v>739.9079504454935</v>
      </c>
      <c r="K76" s="20">
        <f t="shared" si="23"/>
        <v>476.697</v>
      </c>
      <c r="L76">
        <v>740</v>
      </c>
      <c r="S76" s="12"/>
    </row>
    <row r="77" spans="1:19" x14ac:dyDescent="0.25">
      <c r="A77" t="s">
        <v>395</v>
      </c>
      <c r="B77">
        <v>374187.46399999998</v>
      </c>
      <c r="C77">
        <v>6961266.3140000002</v>
      </c>
      <c r="D77">
        <v>476.71199999999999</v>
      </c>
      <c r="E77" s="21">
        <f t="shared" si="24"/>
        <v>749.90579951413167</v>
      </c>
      <c r="F77" s="20">
        <f t="shared" si="18"/>
        <v>374187.46399999998</v>
      </c>
      <c r="G77" s="20">
        <f t="shared" si="19"/>
        <v>6961266.3140000002</v>
      </c>
      <c r="H77">
        <f t="shared" si="20"/>
        <v>476.71199999999999</v>
      </c>
      <c r="I77" s="21">
        <f t="shared" si="21"/>
        <v>9.9978490686381356</v>
      </c>
      <c r="J77" s="8">
        <f t="shared" si="22"/>
        <v>749.90579951413167</v>
      </c>
      <c r="K77" s="20">
        <f t="shared" si="23"/>
        <v>476.71199999999999</v>
      </c>
      <c r="L77">
        <v>750</v>
      </c>
      <c r="S77" s="12"/>
    </row>
    <row r="78" spans="1:19" x14ac:dyDescent="0.25">
      <c r="A78" t="s">
        <v>396</v>
      </c>
      <c r="B78">
        <v>374186.59600000002</v>
      </c>
      <c r="C78">
        <v>6961256.3540000003</v>
      </c>
      <c r="D78">
        <v>476.73899999999998</v>
      </c>
      <c r="E78" s="21">
        <f t="shared" si="24"/>
        <v>759.90358691931215</v>
      </c>
      <c r="F78" s="20">
        <f t="shared" si="18"/>
        <v>374186.59600000002</v>
      </c>
      <c r="G78" s="20">
        <f t="shared" si="19"/>
        <v>6961256.3540000003</v>
      </c>
      <c r="H78">
        <f t="shared" si="20"/>
        <v>476.73899999999998</v>
      </c>
      <c r="I78" s="21">
        <f t="shared" si="21"/>
        <v>9.9977874051805067</v>
      </c>
      <c r="J78" s="8">
        <f t="shared" si="22"/>
        <v>759.90358691931215</v>
      </c>
      <c r="K78" s="20">
        <f t="shared" si="23"/>
        <v>476.73899999999998</v>
      </c>
      <c r="L78">
        <v>760</v>
      </c>
      <c r="S78" s="12"/>
    </row>
    <row r="79" spans="1:19" x14ac:dyDescent="0.25">
      <c r="A79" t="s">
        <v>397</v>
      </c>
      <c r="B79">
        <v>374185.72700000001</v>
      </c>
      <c r="C79">
        <v>6961246.3930000002</v>
      </c>
      <c r="D79">
        <v>476.78800000000001</v>
      </c>
      <c r="E79" s="21">
        <f t="shared" si="24"/>
        <v>769.90254101474306</v>
      </c>
      <c r="F79" s="20">
        <f t="shared" si="18"/>
        <v>374185.72700000001</v>
      </c>
      <c r="G79" s="20">
        <f t="shared" si="19"/>
        <v>6961246.3930000002</v>
      </c>
      <c r="H79">
        <f t="shared" si="20"/>
        <v>476.78800000000001</v>
      </c>
      <c r="I79" s="21">
        <f t="shared" si="21"/>
        <v>9.9989540954308733</v>
      </c>
      <c r="J79" s="8">
        <f t="shared" si="22"/>
        <v>769.90254101474306</v>
      </c>
      <c r="K79" s="20">
        <f t="shared" si="23"/>
        <v>476.78800000000001</v>
      </c>
      <c r="L79">
        <v>770</v>
      </c>
      <c r="S79" s="12"/>
    </row>
    <row r="80" spans="1:19" x14ac:dyDescent="0.25">
      <c r="A80" t="s">
        <v>398</v>
      </c>
      <c r="B80">
        <v>374184.859</v>
      </c>
      <c r="C80">
        <v>6961236.4330000002</v>
      </c>
      <c r="D80">
        <v>476.85500000000002</v>
      </c>
      <c r="E80" s="21">
        <f t="shared" si="24"/>
        <v>779.90051645976632</v>
      </c>
      <c r="F80" s="20">
        <f t="shared" si="18"/>
        <v>374184.859</v>
      </c>
      <c r="G80" s="20">
        <f t="shared" si="19"/>
        <v>6961236.4330000002</v>
      </c>
      <c r="H80">
        <f t="shared" si="20"/>
        <v>476.85500000000002</v>
      </c>
      <c r="I80" s="21">
        <f t="shared" si="21"/>
        <v>9.9979754450232079</v>
      </c>
      <c r="J80" s="8">
        <f t="shared" si="22"/>
        <v>779.90051645976632</v>
      </c>
      <c r="K80" s="20">
        <f t="shared" si="23"/>
        <v>476.85500000000002</v>
      </c>
      <c r="L80">
        <v>780</v>
      </c>
      <c r="S80" s="12"/>
    </row>
    <row r="81" spans="1:19" x14ac:dyDescent="0.25">
      <c r="A81" t="s">
        <v>399</v>
      </c>
      <c r="B81">
        <v>374183.99099999998</v>
      </c>
      <c r="C81">
        <v>6961226.4730000002</v>
      </c>
      <c r="D81">
        <v>476.90300000000002</v>
      </c>
      <c r="E81" s="21">
        <f t="shared" si="24"/>
        <v>789.89838263206968</v>
      </c>
      <c r="F81" s="20">
        <f t="shared" si="18"/>
        <v>374183.99099999998</v>
      </c>
      <c r="G81" s="20">
        <f t="shared" si="19"/>
        <v>6961226.4730000002</v>
      </c>
      <c r="H81">
        <f t="shared" si="20"/>
        <v>476.90300000000002</v>
      </c>
      <c r="I81" s="21">
        <f t="shared" si="21"/>
        <v>9.9978661723033184</v>
      </c>
      <c r="J81" s="8">
        <f t="shared" si="22"/>
        <v>789.89838263206968</v>
      </c>
      <c r="K81" s="20">
        <f t="shared" si="23"/>
        <v>476.90300000000002</v>
      </c>
      <c r="L81">
        <v>790</v>
      </c>
      <c r="S81" s="12"/>
    </row>
    <row r="82" spans="1:19" x14ac:dyDescent="0.25">
      <c r="A82" t="s">
        <v>400</v>
      </c>
      <c r="B82">
        <v>374183.12199999997</v>
      </c>
      <c r="C82">
        <v>6961216.5130000003</v>
      </c>
      <c r="D82">
        <v>476.97199999999998</v>
      </c>
      <c r="E82" s="21">
        <f t="shared" si="24"/>
        <v>799.89645854692787</v>
      </c>
      <c r="F82" s="20">
        <f t="shared" si="18"/>
        <v>374183.12199999997</v>
      </c>
      <c r="G82" s="20">
        <f t="shared" si="19"/>
        <v>6961216.5130000003</v>
      </c>
      <c r="H82">
        <f t="shared" si="20"/>
        <v>476.97199999999998</v>
      </c>
      <c r="I82" s="21">
        <f t="shared" si="21"/>
        <v>9.998075914858239</v>
      </c>
      <c r="J82" s="8">
        <f t="shared" si="22"/>
        <v>799.89645854692787</v>
      </c>
      <c r="K82" s="20">
        <f t="shared" si="23"/>
        <v>476.97199999999998</v>
      </c>
      <c r="L82">
        <v>800</v>
      </c>
      <c r="S82" s="12"/>
    </row>
    <row r="83" spans="1:19" x14ac:dyDescent="0.25">
      <c r="A83" t="s">
        <v>401</v>
      </c>
      <c r="B83">
        <v>374182.25400000002</v>
      </c>
      <c r="C83">
        <v>6961206.5530000003</v>
      </c>
      <c r="D83">
        <v>477</v>
      </c>
      <c r="E83" s="21">
        <f t="shared" si="24"/>
        <v>809.8942487027166</v>
      </c>
      <c r="F83" s="20">
        <f t="shared" si="18"/>
        <v>374182.25400000002</v>
      </c>
      <c r="G83" s="20">
        <f t="shared" si="19"/>
        <v>6961206.5530000003</v>
      </c>
      <c r="H83">
        <f t="shared" si="20"/>
        <v>477</v>
      </c>
      <c r="I83" s="21">
        <f t="shared" si="21"/>
        <v>9.9977901557887279</v>
      </c>
      <c r="J83" s="8">
        <f t="shared" si="22"/>
        <v>809.8942487027166</v>
      </c>
      <c r="K83" s="20">
        <f t="shared" si="23"/>
        <v>477</v>
      </c>
      <c r="L83">
        <v>810</v>
      </c>
      <c r="S83" s="12"/>
    </row>
    <row r="84" spans="1:19" x14ac:dyDescent="0.25">
      <c r="A84" t="s">
        <v>402</v>
      </c>
      <c r="B84">
        <v>374181.38500000001</v>
      </c>
      <c r="C84">
        <v>6961196.5930000003</v>
      </c>
      <c r="D84">
        <v>477</v>
      </c>
      <c r="E84" s="21">
        <f t="shared" si="24"/>
        <v>819.89208651892807</v>
      </c>
      <c r="F84" s="20">
        <f t="shared" si="18"/>
        <v>374181.38500000001</v>
      </c>
      <c r="G84" s="20">
        <f t="shared" si="19"/>
        <v>6961196.5930000003</v>
      </c>
      <c r="H84">
        <f t="shared" si="20"/>
        <v>477</v>
      </c>
      <c r="I84" s="21">
        <f t="shared" si="21"/>
        <v>9.9978378162114847</v>
      </c>
      <c r="J84" s="8">
        <f t="shared" si="22"/>
        <v>819.89208651892807</v>
      </c>
      <c r="K84" s="20">
        <f t="shared" si="23"/>
        <v>477</v>
      </c>
      <c r="L84">
        <v>820</v>
      </c>
      <c r="S84" s="12"/>
    </row>
    <row r="85" spans="1:19" x14ac:dyDescent="0.25">
      <c r="A85" t="s">
        <v>403</v>
      </c>
      <c r="B85">
        <v>374180.51699999999</v>
      </c>
      <c r="C85">
        <v>6961186.6320000002</v>
      </c>
      <c r="D85">
        <v>477</v>
      </c>
      <c r="E85" s="21">
        <f t="shared" si="24"/>
        <v>829.89083369057676</v>
      </c>
      <c r="F85" s="20">
        <f t="shared" si="18"/>
        <v>374180.51699999999</v>
      </c>
      <c r="G85" s="20">
        <f t="shared" si="19"/>
        <v>6961186.6320000002</v>
      </c>
      <c r="H85">
        <f t="shared" si="20"/>
        <v>477</v>
      </c>
      <c r="I85" s="21">
        <f t="shared" si="21"/>
        <v>9.9987471716486773</v>
      </c>
      <c r="J85" s="8">
        <f t="shared" si="22"/>
        <v>829.89083369057676</v>
      </c>
      <c r="K85" s="20">
        <f t="shared" si="23"/>
        <v>477</v>
      </c>
      <c r="L85">
        <v>830</v>
      </c>
      <c r="S85" s="12"/>
    </row>
    <row r="86" spans="1:19" x14ac:dyDescent="0.25">
      <c r="A86" t="s">
        <v>404</v>
      </c>
      <c r="B86">
        <v>374179.64799999999</v>
      </c>
      <c r="C86">
        <v>6961176.6720000003</v>
      </c>
      <c r="D86">
        <v>477</v>
      </c>
      <c r="E86" s="21">
        <f t="shared" si="24"/>
        <v>839.88867150678823</v>
      </c>
      <c r="F86" s="20">
        <f t="shared" si="18"/>
        <v>374179.64799999999</v>
      </c>
      <c r="G86" s="20">
        <f t="shared" si="19"/>
        <v>6961176.6720000003</v>
      </c>
      <c r="H86">
        <f t="shared" si="20"/>
        <v>477</v>
      </c>
      <c r="I86" s="21">
        <f t="shared" si="21"/>
        <v>9.9978378162114847</v>
      </c>
      <c r="J86" s="8">
        <f t="shared" si="22"/>
        <v>839.88867150678823</v>
      </c>
      <c r="K86" s="20">
        <f t="shared" si="23"/>
        <v>477</v>
      </c>
      <c r="L86">
        <v>840</v>
      </c>
      <c r="S86" s="12"/>
    </row>
    <row r="87" spans="1:19" x14ac:dyDescent="0.25">
      <c r="A87" t="s">
        <v>405</v>
      </c>
      <c r="B87">
        <v>374178.78</v>
      </c>
      <c r="C87">
        <v>6961166.7120000003</v>
      </c>
      <c r="D87">
        <v>477</v>
      </c>
      <c r="E87" s="21">
        <f t="shared" si="24"/>
        <v>849.88642245383562</v>
      </c>
      <c r="F87" s="20">
        <f t="shared" si="18"/>
        <v>374178.78</v>
      </c>
      <c r="G87" s="20">
        <f t="shared" si="19"/>
        <v>6961166.7120000003</v>
      </c>
      <c r="H87">
        <f t="shared" si="20"/>
        <v>477</v>
      </c>
      <c r="I87" s="21">
        <f t="shared" si="21"/>
        <v>9.99775094704734</v>
      </c>
      <c r="J87" s="8">
        <f t="shared" si="22"/>
        <v>849.88642245383562</v>
      </c>
      <c r="K87" s="20">
        <f t="shared" si="23"/>
        <v>477</v>
      </c>
      <c r="L87">
        <v>850</v>
      </c>
      <c r="S87" s="12"/>
    </row>
    <row r="88" spans="1:19" x14ac:dyDescent="0.25">
      <c r="A88" t="s">
        <v>406</v>
      </c>
      <c r="B88">
        <v>374177.91100000002</v>
      </c>
      <c r="C88">
        <v>6961156.7520000003</v>
      </c>
      <c r="D88">
        <v>477.14499999999998</v>
      </c>
      <c r="E88" s="21">
        <f t="shared" si="24"/>
        <v>859.88531169210944</v>
      </c>
      <c r="F88" s="20">
        <f t="shared" si="18"/>
        <v>374177.91100000002</v>
      </c>
      <c r="G88" s="20">
        <f t="shared" si="19"/>
        <v>6961156.7520000003</v>
      </c>
      <c r="H88">
        <f t="shared" si="20"/>
        <v>477.14499999999998</v>
      </c>
      <c r="I88" s="21">
        <f t="shared" si="21"/>
        <v>9.9988892382738417</v>
      </c>
      <c r="J88" s="8">
        <f t="shared" si="22"/>
        <v>859.88531169210944</v>
      </c>
      <c r="K88" s="20">
        <f t="shared" si="23"/>
        <v>477.14499999999998</v>
      </c>
      <c r="L88">
        <v>860</v>
      </c>
      <c r="S88" s="12"/>
    </row>
    <row r="89" spans="1:19" x14ac:dyDescent="0.25">
      <c r="A89" t="s">
        <v>407</v>
      </c>
      <c r="B89">
        <v>374177.04300000001</v>
      </c>
      <c r="C89">
        <v>6961146.7920000004</v>
      </c>
      <c r="D89">
        <v>477.39299999999997</v>
      </c>
      <c r="E89" s="21">
        <f t="shared" si="24"/>
        <v>869.88613805792977</v>
      </c>
      <c r="F89" s="20">
        <f t="shared" si="18"/>
        <v>374177.04300000001</v>
      </c>
      <c r="G89" s="20">
        <f t="shared" si="19"/>
        <v>6961146.7920000004</v>
      </c>
      <c r="H89">
        <f t="shared" si="20"/>
        <v>477.39299999999997</v>
      </c>
      <c r="I89" s="21">
        <f t="shared" si="21"/>
        <v>10.000826365820327</v>
      </c>
      <c r="J89" s="8">
        <f t="shared" si="22"/>
        <v>869.88613805792977</v>
      </c>
      <c r="K89" s="20">
        <f t="shared" si="23"/>
        <v>477.39299999999997</v>
      </c>
      <c r="L89">
        <v>870</v>
      </c>
      <c r="S89" s="12"/>
    </row>
    <row r="90" spans="1:19" x14ac:dyDescent="0.25">
      <c r="A90" t="s">
        <v>408</v>
      </c>
      <c r="B90">
        <v>374176.174</v>
      </c>
      <c r="C90">
        <v>6961136.8320000004</v>
      </c>
      <c r="D90">
        <v>477.66399999999999</v>
      </c>
      <c r="E90" s="21">
        <f t="shared" si="24"/>
        <v>879.88764804389029</v>
      </c>
      <c r="F90" s="20">
        <f t="shared" si="18"/>
        <v>374176.174</v>
      </c>
      <c r="G90" s="20">
        <f t="shared" si="19"/>
        <v>6961136.8320000004</v>
      </c>
      <c r="H90">
        <f t="shared" si="20"/>
        <v>477.66399999999999</v>
      </c>
      <c r="I90" s="21">
        <f t="shared" si="21"/>
        <v>10.001509985960542</v>
      </c>
      <c r="J90" s="8">
        <f t="shared" si="22"/>
        <v>879.88764804389029</v>
      </c>
      <c r="K90" s="20">
        <f t="shared" si="23"/>
        <v>477.66399999999999</v>
      </c>
      <c r="L90">
        <v>880</v>
      </c>
      <c r="S90" s="12"/>
    </row>
    <row r="91" spans="1:19" x14ac:dyDescent="0.25">
      <c r="A91" t="s">
        <v>409</v>
      </c>
      <c r="B91">
        <v>374175.30599999998</v>
      </c>
      <c r="C91">
        <v>6961126.8710000003</v>
      </c>
      <c r="D91">
        <v>477.959</v>
      </c>
      <c r="E91" s="21">
        <f t="shared" si="24"/>
        <v>889.89074606413146</v>
      </c>
      <c r="F91" s="20">
        <f t="shared" si="18"/>
        <v>374175.30599999998</v>
      </c>
      <c r="G91" s="20">
        <f t="shared" si="19"/>
        <v>6961126.8710000003</v>
      </c>
      <c r="H91">
        <f t="shared" si="20"/>
        <v>477.959</v>
      </c>
      <c r="I91" s="21">
        <f t="shared" si="21"/>
        <v>10.003098020241151</v>
      </c>
      <c r="J91" s="8">
        <f t="shared" si="22"/>
        <v>889.89074606413146</v>
      </c>
      <c r="K91" s="20">
        <f t="shared" si="23"/>
        <v>477.959</v>
      </c>
      <c r="L91">
        <v>890</v>
      </c>
      <c r="S91" s="12"/>
    </row>
    <row r="92" spans="1:19" x14ac:dyDescent="0.25">
      <c r="A92" t="s">
        <v>410</v>
      </c>
      <c r="B92">
        <v>374174.43699999998</v>
      </c>
      <c r="C92">
        <v>6961116.9110000003</v>
      </c>
      <c r="D92">
        <v>478.17399999999998</v>
      </c>
      <c r="E92" s="21">
        <f t="shared" si="24"/>
        <v>899.89089536298036</v>
      </c>
      <c r="F92" s="20">
        <f t="shared" si="18"/>
        <v>374174.43699999998</v>
      </c>
      <c r="G92" s="20">
        <f t="shared" si="19"/>
        <v>6961116.9110000003</v>
      </c>
      <c r="H92">
        <f t="shared" si="20"/>
        <v>478.17399999999998</v>
      </c>
      <c r="I92" s="21">
        <f t="shared" si="21"/>
        <v>10.000149298848914</v>
      </c>
      <c r="J92" s="8">
        <f t="shared" si="22"/>
        <v>899.89089536298036</v>
      </c>
      <c r="K92" s="20">
        <f t="shared" si="23"/>
        <v>478.17399999999998</v>
      </c>
      <c r="L92">
        <v>900</v>
      </c>
      <c r="S92" s="12"/>
    </row>
    <row r="93" spans="1:19" x14ac:dyDescent="0.25">
      <c r="A93"/>
      <c r="B93" s="20"/>
      <c r="C93" s="20"/>
      <c r="D93" s="20"/>
    </row>
    <row r="94" spans="1:19" x14ac:dyDescent="0.25">
      <c r="A94"/>
      <c r="B94" s="20"/>
      <c r="C94" s="20"/>
      <c r="D94" s="20"/>
    </row>
    <row r="95" spans="1:19" x14ac:dyDescent="0.25">
      <c r="A95"/>
      <c r="B95" s="20"/>
      <c r="C95" s="20"/>
      <c r="D95" s="20"/>
    </row>
    <row r="96" spans="1:19" x14ac:dyDescent="0.25">
      <c r="A96"/>
      <c r="B96" s="20"/>
      <c r="C96" s="20"/>
      <c r="D96" s="20"/>
    </row>
    <row r="97" spans="1:29" x14ac:dyDescent="0.25">
      <c r="A97"/>
      <c r="B97" s="20"/>
      <c r="C97" s="20"/>
      <c r="D97" s="20"/>
    </row>
    <row r="98" spans="1:29" s="8" customFormat="1" x14ac:dyDescent="0.25">
      <c r="A98"/>
      <c r="B98" s="20"/>
      <c r="C98" s="20"/>
      <c r="D98" s="20"/>
      <c r="I98" s="21"/>
      <c r="J98" s="21"/>
      <c r="L98"/>
      <c r="M98"/>
      <c r="N98"/>
      <c r="O98"/>
      <c r="P98" s="20"/>
      <c r="Q98" s="20"/>
      <c r="R98"/>
      <c r="S98" s="22"/>
      <c r="T98"/>
      <c r="U98"/>
      <c r="V98"/>
      <c r="W98"/>
      <c r="X98"/>
      <c r="Y98"/>
      <c r="Z98"/>
      <c r="AA98"/>
      <c r="AB98"/>
      <c r="AC98"/>
    </row>
    <row r="99" spans="1:29" s="8" customFormat="1" x14ac:dyDescent="0.25">
      <c r="A99"/>
      <c r="B99" s="20"/>
      <c r="C99" s="20"/>
      <c r="D99" s="20"/>
      <c r="I99" s="21"/>
      <c r="J99" s="21"/>
      <c r="L99"/>
      <c r="M99"/>
      <c r="N99"/>
      <c r="O99"/>
      <c r="P99" s="20"/>
      <c r="Q99" s="20"/>
      <c r="R99"/>
      <c r="S99" s="22"/>
      <c r="T99"/>
      <c r="U99"/>
      <c r="V99"/>
      <c r="W99"/>
      <c r="X99"/>
      <c r="Y99"/>
      <c r="Z99"/>
      <c r="AA99"/>
      <c r="AB99"/>
      <c r="AC99"/>
    </row>
    <row r="100" spans="1:29" s="8" customFormat="1" x14ac:dyDescent="0.25">
      <c r="A100"/>
      <c r="B100" s="20"/>
      <c r="C100" s="20"/>
      <c r="D100" s="20"/>
      <c r="I100" s="21"/>
      <c r="J100" s="21"/>
      <c r="L100"/>
      <c r="M100"/>
      <c r="N100"/>
      <c r="O100"/>
      <c r="P100" s="20"/>
      <c r="Q100" s="20"/>
      <c r="R100"/>
      <c r="S100" s="22"/>
      <c r="T100"/>
      <c r="U100"/>
      <c r="V100"/>
      <c r="W100"/>
      <c r="X100"/>
      <c r="Y100"/>
      <c r="Z100"/>
      <c r="AA100"/>
      <c r="AB100"/>
      <c r="AC100"/>
    </row>
    <row r="101" spans="1:29" s="8" customFormat="1" x14ac:dyDescent="0.25">
      <c r="A101"/>
      <c r="B101" s="20"/>
      <c r="C101" s="20"/>
      <c r="D101" s="20"/>
      <c r="I101" s="21"/>
      <c r="J101" s="21"/>
      <c r="L101"/>
      <c r="M101"/>
      <c r="N101"/>
      <c r="O101"/>
      <c r="P101" s="20"/>
      <c r="Q101" s="20"/>
      <c r="R101"/>
      <c r="S101" s="22"/>
      <c r="T101"/>
      <c r="U101"/>
      <c r="V101"/>
      <c r="W101"/>
      <c r="X101"/>
      <c r="Y101"/>
      <c r="Z101"/>
      <c r="AA101"/>
      <c r="AB101"/>
      <c r="AC101"/>
    </row>
    <row r="102" spans="1:29" s="8" customFormat="1" x14ac:dyDescent="0.25">
      <c r="A102"/>
      <c r="B102" s="20"/>
      <c r="C102" s="20"/>
      <c r="D102" s="20"/>
      <c r="I102" s="21"/>
      <c r="J102" s="21"/>
      <c r="L102"/>
      <c r="M102"/>
      <c r="N102"/>
      <c r="O102"/>
      <c r="P102" s="20"/>
      <c r="Q102" s="20"/>
      <c r="R102"/>
      <c r="S102" s="22"/>
      <c r="T102"/>
      <c r="U102"/>
      <c r="V102"/>
      <c r="W102"/>
      <c r="X102"/>
      <c r="Y102"/>
      <c r="Z102"/>
      <c r="AA102"/>
      <c r="AB102"/>
      <c r="AC102"/>
    </row>
    <row r="103" spans="1:29" s="8" customFormat="1" x14ac:dyDescent="0.25">
      <c r="A103"/>
      <c r="B103" s="20"/>
      <c r="C103" s="20"/>
      <c r="D103" s="20"/>
      <c r="I103" s="21"/>
      <c r="J103" s="21"/>
      <c r="L103"/>
      <c r="M103"/>
      <c r="N103"/>
      <c r="O103"/>
      <c r="P103" s="20"/>
      <c r="Q103" s="20"/>
      <c r="R103"/>
      <c r="S103" s="22"/>
      <c r="T103"/>
      <c r="U103"/>
      <c r="V103"/>
      <c r="W103"/>
      <c r="X103"/>
      <c r="Y103"/>
      <c r="Z103"/>
      <c r="AA103"/>
      <c r="AB103"/>
      <c r="AC103"/>
    </row>
    <row r="104" spans="1:29" s="8" customFormat="1" x14ac:dyDescent="0.25">
      <c r="A104"/>
      <c r="B104" s="20"/>
      <c r="C104" s="20"/>
      <c r="D104" s="20"/>
      <c r="I104" s="21"/>
      <c r="J104" s="21"/>
      <c r="L104"/>
      <c r="M104"/>
      <c r="N104"/>
      <c r="O104"/>
      <c r="P104" s="20"/>
      <c r="Q104" s="20"/>
      <c r="R104"/>
      <c r="S104" s="22"/>
      <c r="T104"/>
      <c r="U104"/>
      <c r="V104"/>
      <c r="W104"/>
      <c r="X104"/>
      <c r="Y104"/>
      <c r="Z104"/>
      <c r="AA104"/>
      <c r="AB104"/>
      <c r="AC104"/>
    </row>
    <row r="105" spans="1:29" s="8" customFormat="1" x14ac:dyDescent="0.25">
      <c r="A105"/>
      <c r="B105" s="20"/>
      <c r="C105" s="20"/>
      <c r="D105" s="20"/>
      <c r="I105" s="21"/>
      <c r="J105" s="21"/>
      <c r="L105"/>
      <c r="M105"/>
      <c r="N105"/>
      <c r="O105"/>
      <c r="P105" s="20"/>
      <c r="Q105" s="20"/>
      <c r="R105"/>
      <c r="S105" s="22"/>
      <c r="T105"/>
      <c r="U105"/>
      <c r="V105"/>
      <c r="W105"/>
      <c r="X105"/>
      <c r="Y105"/>
      <c r="Z105"/>
      <c r="AA105"/>
      <c r="AB105"/>
      <c r="AC105"/>
    </row>
    <row r="106" spans="1:29" s="8" customFormat="1" x14ac:dyDescent="0.25">
      <c r="A106"/>
      <c r="B106" s="20"/>
      <c r="C106" s="20"/>
      <c r="D106" s="20"/>
      <c r="I106" s="21"/>
      <c r="J106" s="21"/>
      <c r="L106"/>
      <c r="M106"/>
      <c r="N106"/>
      <c r="O106"/>
      <c r="P106" s="20"/>
      <c r="Q106" s="20"/>
      <c r="R106"/>
      <c r="S106" s="22"/>
      <c r="T106"/>
      <c r="U106"/>
      <c r="V106"/>
      <c r="W106"/>
      <c r="X106"/>
      <c r="Y106"/>
      <c r="Z106"/>
      <c r="AA106"/>
      <c r="AB106"/>
      <c r="AC106"/>
    </row>
    <row r="107" spans="1:29" s="8" customFormat="1" x14ac:dyDescent="0.25">
      <c r="A107"/>
      <c r="B107" s="20"/>
      <c r="C107" s="20"/>
      <c r="D107" s="20"/>
      <c r="I107" s="21"/>
      <c r="J107" s="21"/>
      <c r="L107"/>
      <c r="M107"/>
      <c r="N107"/>
      <c r="O107"/>
      <c r="P107" s="20"/>
      <c r="Q107" s="20"/>
      <c r="R107"/>
      <c r="S107" s="22"/>
      <c r="T107"/>
      <c r="U107"/>
      <c r="V107"/>
      <c r="W107"/>
      <c r="X107"/>
      <c r="Y107"/>
      <c r="Z107"/>
      <c r="AA107"/>
      <c r="AB107"/>
      <c r="AC107"/>
    </row>
    <row r="108" spans="1:29" s="8" customFormat="1" x14ac:dyDescent="0.25">
      <c r="A108"/>
      <c r="B108" s="20"/>
      <c r="C108" s="20"/>
      <c r="D108" s="20"/>
      <c r="I108" s="21"/>
      <c r="J108" s="21"/>
      <c r="L108"/>
      <c r="M108"/>
      <c r="N108"/>
      <c r="O108"/>
      <c r="P108" s="20"/>
      <c r="Q108" s="20"/>
      <c r="R108"/>
      <c r="S108" s="22"/>
      <c r="T108"/>
      <c r="U108"/>
      <c r="V108"/>
      <c r="W108"/>
      <c r="X108"/>
      <c r="Y108"/>
      <c r="Z108"/>
      <c r="AA108"/>
      <c r="AB108"/>
      <c r="AC108"/>
    </row>
    <row r="109" spans="1:29" s="8" customFormat="1" x14ac:dyDescent="0.25">
      <c r="A109"/>
      <c r="B109" s="20"/>
      <c r="C109" s="20"/>
      <c r="D109" s="20"/>
      <c r="I109" s="21"/>
      <c r="J109" s="21"/>
      <c r="L109"/>
      <c r="M109"/>
      <c r="N109"/>
      <c r="O109"/>
      <c r="P109" s="20"/>
      <c r="Q109" s="20"/>
      <c r="R109"/>
      <c r="S109" s="22"/>
      <c r="T109"/>
      <c r="U109"/>
      <c r="V109"/>
      <c r="W109"/>
      <c r="X109"/>
      <c r="Y109"/>
      <c r="Z109"/>
      <c r="AA109"/>
      <c r="AB109"/>
      <c r="AC109"/>
    </row>
    <row r="110" spans="1:29" s="8" customFormat="1" x14ac:dyDescent="0.25">
      <c r="A110"/>
      <c r="B110" s="20"/>
      <c r="C110" s="20"/>
      <c r="D110" s="20"/>
      <c r="I110" s="21"/>
      <c r="J110" s="21"/>
      <c r="L110"/>
      <c r="M110"/>
      <c r="N110"/>
      <c r="O110"/>
      <c r="P110" s="20"/>
      <c r="Q110" s="20"/>
      <c r="R110"/>
      <c r="S110" s="22"/>
      <c r="T110"/>
      <c r="U110"/>
      <c r="V110"/>
      <c r="W110"/>
      <c r="X110"/>
      <c r="Y110"/>
      <c r="Z110"/>
      <c r="AA110"/>
      <c r="AB110"/>
      <c r="AC110"/>
    </row>
    <row r="111" spans="1:29" s="8" customFormat="1" x14ac:dyDescent="0.25">
      <c r="A111"/>
      <c r="B111" s="20"/>
      <c r="C111" s="20"/>
      <c r="D111" s="20"/>
      <c r="I111" s="21"/>
      <c r="J111" s="21"/>
      <c r="L111"/>
      <c r="M111"/>
      <c r="N111"/>
      <c r="O111"/>
      <c r="P111" s="20"/>
      <c r="Q111" s="20"/>
      <c r="R111"/>
      <c r="S111" s="22"/>
      <c r="T111"/>
      <c r="U111"/>
      <c r="V111"/>
      <c r="W111"/>
      <c r="X111"/>
      <c r="Y111"/>
      <c r="Z111"/>
      <c r="AA111"/>
      <c r="AB111"/>
      <c r="AC111"/>
    </row>
    <row r="112" spans="1:29" s="8" customFormat="1" x14ac:dyDescent="0.25">
      <c r="A112"/>
      <c r="B112" s="20"/>
      <c r="C112" s="20"/>
      <c r="D112" s="20"/>
      <c r="I112" s="21"/>
      <c r="J112" s="21"/>
      <c r="L112"/>
      <c r="M112"/>
      <c r="N112"/>
      <c r="O112"/>
      <c r="P112" s="20"/>
      <c r="Q112" s="20"/>
      <c r="R112"/>
      <c r="S112" s="22"/>
      <c r="T112"/>
      <c r="U112"/>
      <c r="V112"/>
      <c r="W112"/>
      <c r="X112"/>
      <c r="Y112"/>
      <c r="Z112"/>
      <c r="AA112"/>
      <c r="AB112"/>
      <c r="AC112"/>
    </row>
    <row r="113" spans="1:29" s="8" customFormat="1" x14ac:dyDescent="0.25">
      <c r="A113"/>
      <c r="B113" s="20"/>
      <c r="C113" s="20"/>
      <c r="D113" s="20"/>
      <c r="I113" s="21"/>
      <c r="J113" s="21"/>
      <c r="L113"/>
      <c r="M113"/>
      <c r="N113"/>
      <c r="O113"/>
      <c r="P113" s="20"/>
      <c r="Q113" s="20"/>
      <c r="R113"/>
      <c r="S113" s="22"/>
      <c r="T113"/>
      <c r="U113"/>
      <c r="V113"/>
      <c r="W113"/>
      <c r="X113"/>
      <c r="Y113"/>
      <c r="Z113"/>
      <c r="AA113"/>
      <c r="AB113"/>
      <c r="AC113"/>
    </row>
    <row r="114" spans="1:29" s="8" customFormat="1" x14ac:dyDescent="0.25">
      <c r="A114"/>
      <c r="B114" s="20"/>
      <c r="C114" s="20"/>
      <c r="D114" s="20"/>
      <c r="I114" s="21"/>
      <c r="J114" s="21"/>
      <c r="L114"/>
      <c r="M114"/>
      <c r="N114"/>
      <c r="O114"/>
      <c r="P114" s="20"/>
      <c r="Q114" s="20"/>
      <c r="R114"/>
      <c r="S114" s="22"/>
      <c r="T114"/>
      <c r="U114"/>
      <c r="V114"/>
      <c r="W114"/>
      <c r="X114"/>
      <c r="Y114"/>
      <c r="Z114"/>
      <c r="AA114"/>
      <c r="AB114"/>
      <c r="AC114"/>
    </row>
    <row r="115" spans="1:29" s="8" customFormat="1" x14ac:dyDescent="0.25">
      <c r="A115"/>
      <c r="B115" s="20"/>
      <c r="C115" s="20"/>
      <c r="D115" s="20"/>
      <c r="I115" s="21"/>
      <c r="J115" s="21"/>
      <c r="L115"/>
      <c r="M115"/>
      <c r="N115"/>
      <c r="O115"/>
      <c r="P115" s="20"/>
      <c r="Q115" s="20"/>
      <c r="R115"/>
      <c r="S115" s="22"/>
      <c r="T115"/>
      <c r="U115"/>
      <c r="V115"/>
      <c r="W115"/>
      <c r="X115"/>
      <c r="Y115"/>
      <c r="Z115"/>
      <c r="AA115"/>
      <c r="AB115"/>
      <c r="AC115"/>
    </row>
    <row r="116" spans="1:29" s="8" customFormat="1" x14ac:dyDescent="0.25">
      <c r="A116"/>
      <c r="B116" s="20"/>
      <c r="C116" s="20"/>
      <c r="D116" s="20"/>
      <c r="I116" s="21"/>
      <c r="J116" s="21"/>
      <c r="L116"/>
      <c r="M116"/>
      <c r="N116"/>
      <c r="O116"/>
      <c r="P116" s="20"/>
      <c r="Q116" s="20"/>
      <c r="R116"/>
      <c r="S116" s="22"/>
      <c r="T116"/>
      <c r="U116"/>
      <c r="V116"/>
      <c r="W116"/>
      <c r="X116"/>
      <c r="Y116"/>
      <c r="Z116"/>
      <c r="AA116"/>
      <c r="AB116"/>
      <c r="AC116"/>
    </row>
    <row r="117" spans="1:29" s="8" customFormat="1" x14ac:dyDescent="0.25">
      <c r="A117"/>
      <c r="B117" s="20"/>
      <c r="C117" s="20"/>
      <c r="D117" s="20"/>
      <c r="I117" s="21"/>
      <c r="J117" s="21"/>
      <c r="L117"/>
      <c r="M117"/>
      <c r="N117"/>
      <c r="O117"/>
      <c r="P117" s="20"/>
      <c r="Q117" s="20"/>
      <c r="R117"/>
      <c r="S117" s="22"/>
      <c r="T117"/>
      <c r="U117"/>
      <c r="V117"/>
      <c r="W117"/>
      <c r="X117"/>
      <c r="Y117"/>
      <c r="Z117"/>
      <c r="AA117"/>
      <c r="AB117"/>
      <c r="AC117"/>
    </row>
    <row r="118" spans="1:29" s="8" customFormat="1" x14ac:dyDescent="0.25">
      <c r="A118"/>
      <c r="B118" s="20"/>
      <c r="C118" s="20"/>
      <c r="D118" s="20"/>
      <c r="I118" s="21"/>
      <c r="J118" s="21"/>
      <c r="L118"/>
      <c r="M118"/>
      <c r="N118"/>
      <c r="O118"/>
      <c r="P118" s="20"/>
      <c r="Q118" s="20"/>
      <c r="R118"/>
      <c r="S118" s="22"/>
      <c r="T118"/>
      <c r="U118"/>
      <c r="V118"/>
      <c r="W118"/>
      <c r="X118"/>
      <c r="Y118"/>
      <c r="Z118"/>
      <c r="AA118"/>
      <c r="AB118"/>
      <c r="AC118"/>
    </row>
    <row r="119" spans="1:29" s="8" customFormat="1" x14ac:dyDescent="0.25">
      <c r="A119"/>
      <c r="B119" s="20"/>
      <c r="C119" s="20"/>
      <c r="D119" s="20"/>
      <c r="I119" s="21"/>
      <c r="J119" s="21"/>
      <c r="L119"/>
      <c r="M119"/>
      <c r="N119"/>
      <c r="O119"/>
      <c r="P119" s="20"/>
      <c r="Q119" s="20"/>
      <c r="R119"/>
      <c r="S119" s="22"/>
      <c r="T119"/>
      <c r="U119"/>
      <c r="V119"/>
      <c r="W119"/>
      <c r="X119"/>
      <c r="Y119"/>
      <c r="Z119"/>
      <c r="AA119"/>
      <c r="AB119"/>
      <c r="AC119"/>
    </row>
    <row r="120" spans="1:29" s="8" customFormat="1" x14ac:dyDescent="0.25">
      <c r="A120"/>
      <c r="B120" s="20"/>
      <c r="C120" s="20"/>
      <c r="D120" s="20"/>
      <c r="I120" s="21"/>
      <c r="J120" s="21"/>
      <c r="L120"/>
      <c r="M120"/>
      <c r="N120"/>
      <c r="O120"/>
      <c r="P120" s="20"/>
      <c r="Q120" s="20"/>
      <c r="R120"/>
      <c r="S120" s="22"/>
      <c r="T120"/>
      <c r="U120"/>
      <c r="V120"/>
      <c r="W120"/>
      <c r="X120"/>
      <c r="Y120"/>
      <c r="Z120"/>
      <c r="AA120"/>
      <c r="AB120"/>
      <c r="AC120"/>
    </row>
    <row r="121" spans="1:29" s="8" customFormat="1" x14ac:dyDescent="0.25">
      <c r="A121"/>
      <c r="B121" s="20"/>
      <c r="C121" s="20"/>
      <c r="D121" s="20"/>
      <c r="I121" s="21"/>
      <c r="J121" s="21"/>
      <c r="L121"/>
      <c r="M121"/>
      <c r="N121"/>
      <c r="O121"/>
      <c r="P121" s="20"/>
      <c r="Q121" s="20"/>
      <c r="R121"/>
      <c r="S121" s="22"/>
      <c r="T121"/>
      <c r="U121"/>
      <c r="V121"/>
      <c r="W121"/>
      <c r="X121"/>
      <c r="Y121"/>
      <c r="Z121"/>
      <c r="AA121"/>
      <c r="AB121"/>
      <c r="AC121"/>
    </row>
    <row r="122" spans="1:29" s="8" customFormat="1" x14ac:dyDescent="0.25">
      <c r="A122" s="23"/>
      <c r="B122" s="20"/>
      <c r="C122" s="20"/>
      <c r="D122" s="20"/>
      <c r="I122" s="21"/>
      <c r="J122" s="21"/>
      <c r="L122"/>
      <c r="M122"/>
      <c r="N122"/>
      <c r="O122"/>
      <c r="P122" s="20"/>
      <c r="Q122" s="20"/>
      <c r="R122"/>
      <c r="S122" s="22"/>
      <c r="T122"/>
      <c r="U122"/>
      <c r="V122"/>
      <c r="W122"/>
      <c r="X122"/>
      <c r="Y122"/>
      <c r="Z122"/>
      <c r="AA122"/>
      <c r="AB122"/>
      <c r="AC122"/>
    </row>
    <row r="123" spans="1:29" s="8" customFormat="1" x14ac:dyDescent="0.25">
      <c r="A123"/>
      <c r="B123" s="20"/>
      <c r="C123" s="20"/>
      <c r="D123" s="20"/>
      <c r="I123" s="21"/>
      <c r="J123" s="21"/>
      <c r="L123"/>
      <c r="M123"/>
      <c r="N123"/>
      <c r="O123"/>
      <c r="P123" s="20"/>
      <c r="Q123" s="20"/>
      <c r="R123"/>
      <c r="S123" s="22"/>
      <c r="T123"/>
      <c r="U123"/>
      <c r="V123"/>
      <c r="W123"/>
      <c r="X123"/>
      <c r="Y123"/>
      <c r="Z123"/>
      <c r="AA123"/>
      <c r="AB123"/>
      <c r="AC123"/>
    </row>
    <row r="124" spans="1:29" s="8" customFormat="1" x14ac:dyDescent="0.25">
      <c r="A124"/>
      <c r="B124" s="20"/>
      <c r="C124" s="20"/>
      <c r="D124" s="20"/>
      <c r="I124" s="21"/>
      <c r="J124" s="21"/>
      <c r="L124"/>
      <c r="M124"/>
      <c r="N124"/>
      <c r="O124"/>
      <c r="P124" s="20"/>
      <c r="Q124" s="20"/>
      <c r="R124"/>
      <c r="S124" s="22"/>
      <c r="T124"/>
      <c r="U124"/>
      <c r="V124"/>
      <c r="W124"/>
      <c r="X124"/>
      <c r="Y124"/>
      <c r="Z124"/>
      <c r="AA124"/>
      <c r="AB124"/>
      <c r="AC124"/>
    </row>
    <row r="125" spans="1:29" s="8" customFormat="1" x14ac:dyDescent="0.25">
      <c r="A125"/>
      <c r="B125" s="20"/>
      <c r="C125" s="20"/>
      <c r="D125" s="20"/>
      <c r="I125" s="21"/>
      <c r="J125" s="21"/>
      <c r="L125"/>
      <c r="M125"/>
      <c r="N125"/>
      <c r="O125"/>
      <c r="P125" s="20"/>
      <c r="Q125" s="20"/>
      <c r="R125"/>
      <c r="S125" s="22"/>
      <c r="T125"/>
      <c r="U125"/>
      <c r="V125"/>
      <c r="W125"/>
      <c r="X125"/>
      <c r="Y125"/>
      <c r="Z125"/>
      <c r="AA125"/>
      <c r="AB125"/>
      <c r="AC125"/>
    </row>
    <row r="126" spans="1:29" s="8" customFormat="1" x14ac:dyDescent="0.25">
      <c r="A126"/>
      <c r="B126" s="20"/>
      <c r="C126" s="20"/>
      <c r="D126" s="20"/>
      <c r="I126" s="21"/>
      <c r="J126" s="21"/>
      <c r="L126"/>
      <c r="M126"/>
      <c r="N126"/>
      <c r="O126"/>
      <c r="P126" s="20"/>
      <c r="Q126" s="20"/>
      <c r="R126"/>
      <c r="S126" s="22"/>
      <c r="T126"/>
      <c r="U126"/>
      <c r="V126"/>
      <c r="W126"/>
      <c r="X126"/>
      <c r="Y126"/>
      <c r="Z126"/>
      <c r="AA126"/>
      <c r="AB126"/>
      <c r="AC126"/>
    </row>
    <row r="127" spans="1:29" s="8" customFormat="1" x14ac:dyDescent="0.25">
      <c r="A127"/>
      <c r="B127" s="20"/>
      <c r="C127" s="20"/>
      <c r="D127" s="20"/>
      <c r="I127" s="21"/>
      <c r="J127" s="21"/>
      <c r="L127"/>
      <c r="M127"/>
      <c r="N127"/>
      <c r="O127"/>
      <c r="P127" s="20"/>
      <c r="Q127" s="20"/>
      <c r="R127"/>
      <c r="S127" s="22"/>
      <c r="T127"/>
      <c r="U127"/>
      <c r="V127"/>
      <c r="W127"/>
      <c r="X127"/>
      <c r="Y127"/>
      <c r="Z127"/>
      <c r="AA127"/>
      <c r="AB127"/>
      <c r="AC127"/>
    </row>
    <row r="128" spans="1:29" s="8" customFormat="1" x14ac:dyDescent="0.25">
      <c r="A128"/>
      <c r="I128" s="21"/>
      <c r="J128" s="21"/>
      <c r="L128"/>
      <c r="M128"/>
      <c r="N128"/>
      <c r="O128"/>
      <c r="P128" s="20"/>
      <c r="Q128" s="20"/>
      <c r="R128"/>
      <c r="S128" s="22"/>
      <c r="T128"/>
      <c r="U128"/>
      <c r="V128"/>
      <c r="W128"/>
      <c r="X128"/>
      <c r="Y128"/>
      <c r="Z128"/>
      <c r="AA128"/>
      <c r="AB128"/>
      <c r="AC128"/>
    </row>
    <row r="129" spans="1:29" s="8" customFormat="1" x14ac:dyDescent="0.25">
      <c r="A129"/>
      <c r="B129" s="20"/>
      <c r="C129" s="20"/>
      <c r="D129" s="20"/>
      <c r="I129" s="21"/>
      <c r="J129" s="21"/>
      <c r="L129"/>
      <c r="M129"/>
      <c r="N129"/>
      <c r="O129"/>
      <c r="P129" s="20"/>
      <c r="Q129" s="20"/>
      <c r="R129"/>
      <c r="S129" s="22"/>
      <c r="T129"/>
      <c r="U129"/>
      <c r="V129"/>
      <c r="W129"/>
      <c r="X129"/>
      <c r="Y129"/>
      <c r="Z129"/>
      <c r="AA129"/>
      <c r="AB129"/>
      <c r="AC129"/>
    </row>
    <row r="130" spans="1:29" s="8" customFormat="1" x14ac:dyDescent="0.25">
      <c r="A130"/>
      <c r="B130" s="20"/>
      <c r="C130" s="20"/>
      <c r="D130" s="20"/>
      <c r="I130" s="21"/>
      <c r="J130" s="21"/>
      <c r="L130"/>
      <c r="M130"/>
      <c r="N130"/>
      <c r="O130"/>
      <c r="P130" s="20"/>
      <c r="Q130" s="20"/>
      <c r="R130"/>
      <c r="S130" s="22"/>
      <c r="T130"/>
      <c r="U130"/>
      <c r="V130"/>
      <c r="W130"/>
      <c r="X130"/>
      <c r="Y130"/>
      <c r="Z130"/>
      <c r="AA130"/>
      <c r="AB130"/>
      <c r="AC130"/>
    </row>
    <row r="131" spans="1:29" s="8" customFormat="1" x14ac:dyDescent="0.25">
      <c r="A131"/>
      <c r="B131" s="20"/>
      <c r="C131" s="20"/>
      <c r="D131" s="20"/>
      <c r="I131" s="21"/>
      <c r="J131" s="21"/>
      <c r="L131"/>
      <c r="M131"/>
      <c r="N131"/>
      <c r="O131"/>
      <c r="P131" s="20"/>
      <c r="Q131" s="20"/>
      <c r="R131"/>
      <c r="S131" s="22"/>
      <c r="T131"/>
      <c r="U131"/>
      <c r="V131"/>
      <c r="W131"/>
      <c r="X131"/>
      <c r="Y131"/>
      <c r="Z131"/>
      <c r="AA131"/>
      <c r="AB131"/>
      <c r="AC131"/>
    </row>
    <row r="132" spans="1:29" s="8" customFormat="1" x14ac:dyDescent="0.25">
      <c r="A132"/>
      <c r="B132" s="20"/>
      <c r="C132" s="20"/>
      <c r="D132" s="20"/>
      <c r="I132" s="21"/>
      <c r="J132" s="21"/>
      <c r="L132"/>
      <c r="M132"/>
      <c r="N132"/>
      <c r="O132"/>
      <c r="P132" s="20"/>
      <c r="Q132" s="20"/>
      <c r="R132"/>
      <c r="S132" s="22"/>
      <c r="T132"/>
      <c r="U132"/>
      <c r="V132"/>
      <c r="W132"/>
      <c r="X132"/>
      <c r="Y132"/>
      <c r="Z132"/>
      <c r="AA132"/>
      <c r="AB132"/>
      <c r="AC132"/>
    </row>
    <row r="133" spans="1:29" s="8" customFormat="1" x14ac:dyDescent="0.25">
      <c r="A133"/>
      <c r="B133" s="20"/>
      <c r="C133" s="20"/>
      <c r="D133" s="20"/>
      <c r="I133" s="21"/>
      <c r="J133" s="21"/>
      <c r="L133"/>
      <c r="M133"/>
      <c r="N133"/>
      <c r="O133"/>
      <c r="P133" s="20"/>
      <c r="Q133" s="20"/>
      <c r="R133"/>
      <c r="S133" s="22"/>
      <c r="T133"/>
      <c r="U133"/>
      <c r="V133"/>
      <c r="W133"/>
      <c r="X133"/>
      <c r="Y133"/>
      <c r="Z133"/>
      <c r="AA133"/>
      <c r="AB133"/>
      <c r="AC133"/>
    </row>
    <row r="134" spans="1:29" s="8" customFormat="1" x14ac:dyDescent="0.25">
      <c r="A134"/>
      <c r="B134" s="20"/>
      <c r="C134" s="20"/>
      <c r="D134" s="20"/>
      <c r="I134" s="21"/>
      <c r="J134" s="21"/>
      <c r="L134"/>
      <c r="M134"/>
      <c r="N134"/>
      <c r="O134"/>
      <c r="P134" s="20"/>
      <c r="Q134" s="20"/>
      <c r="R134"/>
      <c r="S134" s="22"/>
      <c r="T134"/>
      <c r="U134"/>
      <c r="V134"/>
      <c r="W134"/>
      <c r="X134"/>
      <c r="Y134"/>
      <c r="Z134"/>
      <c r="AA134"/>
      <c r="AB134"/>
      <c r="AC134"/>
    </row>
    <row r="135" spans="1:29" s="8" customFormat="1" x14ac:dyDescent="0.25">
      <c r="A135" s="23"/>
      <c r="B135" s="20"/>
      <c r="C135" s="20"/>
      <c r="D135" s="20"/>
      <c r="I135" s="21"/>
      <c r="J135" s="21"/>
      <c r="L135"/>
      <c r="M135"/>
      <c r="N135"/>
      <c r="O135"/>
      <c r="P135" s="20"/>
      <c r="Q135" s="20"/>
      <c r="R135"/>
      <c r="S135" s="22"/>
      <c r="T135"/>
      <c r="U135"/>
      <c r="V135"/>
      <c r="W135"/>
      <c r="X135"/>
      <c r="Y135"/>
      <c r="Z135"/>
      <c r="AA135"/>
      <c r="AB135"/>
      <c r="AC135"/>
    </row>
    <row r="136" spans="1:29" s="8" customFormat="1" x14ac:dyDescent="0.25">
      <c r="A136" s="23"/>
      <c r="B136" s="20"/>
      <c r="C136" s="20"/>
      <c r="D136" s="20"/>
      <c r="I136" s="21"/>
      <c r="J136" s="21"/>
      <c r="L136"/>
      <c r="M136"/>
      <c r="N136"/>
      <c r="O136"/>
      <c r="P136" s="20"/>
      <c r="Q136" s="20"/>
      <c r="R136"/>
      <c r="S136" s="22"/>
      <c r="T136"/>
      <c r="U136"/>
      <c r="V136"/>
      <c r="W136"/>
      <c r="X136"/>
      <c r="Y136"/>
      <c r="Z136"/>
      <c r="AA136"/>
      <c r="AB136"/>
      <c r="AC136"/>
    </row>
    <row r="137" spans="1:29" s="8" customFormat="1" x14ac:dyDescent="0.25">
      <c r="A137" s="23"/>
      <c r="B137" s="20"/>
      <c r="C137" s="20"/>
      <c r="D137" s="20"/>
      <c r="I137" s="21"/>
      <c r="J137" s="21"/>
      <c r="L137"/>
      <c r="M137"/>
      <c r="N137"/>
      <c r="O137"/>
      <c r="P137" s="20"/>
      <c r="Q137" s="20"/>
      <c r="R137"/>
      <c r="S137" s="22"/>
      <c r="T137"/>
      <c r="U137"/>
      <c r="V137"/>
      <c r="W137"/>
      <c r="X137"/>
      <c r="Y137"/>
      <c r="Z137"/>
      <c r="AA137"/>
      <c r="AB137"/>
      <c r="AC137"/>
    </row>
    <row r="138" spans="1:29" s="8" customFormat="1" x14ac:dyDescent="0.25">
      <c r="A138" s="23"/>
      <c r="B138" s="20"/>
      <c r="C138" s="20"/>
      <c r="D138" s="20"/>
      <c r="I138" s="21"/>
      <c r="J138" s="21"/>
      <c r="L138"/>
      <c r="M138"/>
      <c r="N138"/>
      <c r="O138"/>
      <c r="P138" s="20"/>
      <c r="Q138" s="20"/>
      <c r="R138"/>
      <c r="S138" s="22"/>
      <c r="T138"/>
      <c r="U138"/>
      <c r="V138"/>
      <c r="W138"/>
      <c r="X138"/>
      <c r="Y138"/>
      <c r="Z138"/>
      <c r="AA138"/>
      <c r="AB138"/>
      <c r="AC138"/>
    </row>
    <row r="139" spans="1:29" s="8" customFormat="1" x14ac:dyDescent="0.25">
      <c r="A139"/>
      <c r="B139" s="20"/>
      <c r="C139" s="20"/>
      <c r="D139" s="20"/>
      <c r="I139" s="21"/>
      <c r="J139" s="21"/>
      <c r="L139"/>
      <c r="M139"/>
      <c r="N139"/>
      <c r="O139"/>
      <c r="P139" s="20"/>
      <c r="Q139" s="20"/>
      <c r="R139"/>
      <c r="S139" s="22"/>
      <c r="T139"/>
      <c r="U139"/>
      <c r="V139"/>
      <c r="W139"/>
      <c r="X139"/>
      <c r="Y139"/>
      <c r="Z139"/>
      <c r="AA139"/>
      <c r="AB139"/>
      <c r="AC139"/>
    </row>
    <row r="140" spans="1:29" s="8" customFormat="1" x14ac:dyDescent="0.25">
      <c r="A140"/>
      <c r="B140" s="20"/>
      <c r="C140" s="20"/>
      <c r="D140" s="20"/>
      <c r="I140" s="21"/>
      <c r="J140" s="21"/>
      <c r="L140"/>
      <c r="M140"/>
      <c r="N140"/>
      <c r="O140"/>
      <c r="P140" s="20"/>
      <c r="Q140" s="20"/>
      <c r="R140"/>
      <c r="S140" s="22"/>
      <c r="T140"/>
      <c r="U140"/>
      <c r="V140"/>
      <c r="W140"/>
      <c r="X140"/>
      <c r="Y140"/>
      <c r="Z140"/>
      <c r="AA140"/>
      <c r="AB140"/>
      <c r="AC140"/>
    </row>
    <row r="141" spans="1:29" s="8" customFormat="1" x14ac:dyDescent="0.25">
      <c r="A141"/>
      <c r="I141" s="21"/>
      <c r="J141" s="21"/>
      <c r="L141"/>
      <c r="M141"/>
      <c r="N141"/>
      <c r="O141"/>
      <c r="P141" s="20"/>
      <c r="Q141" s="20"/>
      <c r="R141"/>
      <c r="S141" s="22"/>
      <c r="T141"/>
      <c r="U141"/>
      <c r="V141"/>
      <c r="W141"/>
      <c r="X141"/>
      <c r="Y141"/>
      <c r="Z141"/>
      <c r="AA141"/>
      <c r="AB141"/>
      <c r="AC141"/>
    </row>
    <row r="142" spans="1:29" s="8" customFormat="1" x14ac:dyDescent="0.25">
      <c r="A142"/>
      <c r="I142" s="21"/>
      <c r="J142" s="21"/>
      <c r="L142"/>
      <c r="M142"/>
      <c r="N142"/>
      <c r="O142"/>
      <c r="P142" s="20"/>
      <c r="Q142" s="20"/>
      <c r="R142"/>
      <c r="S142" s="22"/>
      <c r="T142"/>
      <c r="U142"/>
      <c r="V142"/>
      <c r="W142"/>
      <c r="X142"/>
      <c r="Y142"/>
      <c r="Z142"/>
      <c r="AA142"/>
      <c r="AB142"/>
      <c r="AC142"/>
    </row>
    <row r="143" spans="1:29" s="8" customFormat="1" x14ac:dyDescent="0.25">
      <c r="A143"/>
      <c r="I143" s="21"/>
      <c r="J143" s="21"/>
      <c r="L143"/>
      <c r="M143"/>
      <c r="N143"/>
      <c r="O143"/>
      <c r="P143" s="20"/>
      <c r="Q143" s="20"/>
      <c r="R143"/>
      <c r="S143" s="22"/>
      <c r="T143"/>
      <c r="U143"/>
      <c r="V143"/>
      <c r="W143"/>
      <c r="X143"/>
      <c r="Y143"/>
      <c r="Z143"/>
      <c r="AA143"/>
      <c r="AB143"/>
      <c r="AC143"/>
    </row>
    <row r="144" spans="1:29" s="8" customFormat="1" x14ac:dyDescent="0.25">
      <c r="A144"/>
      <c r="I144" s="21"/>
      <c r="J144" s="21"/>
      <c r="L144"/>
      <c r="M144"/>
      <c r="N144"/>
      <c r="O144"/>
      <c r="P144" s="20"/>
      <c r="Q144" s="20"/>
      <c r="R144"/>
      <c r="S144" s="22"/>
      <c r="T144"/>
      <c r="U144"/>
      <c r="V144"/>
      <c r="W144"/>
      <c r="X144"/>
      <c r="Y144"/>
      <c r="Z144"/>
      <c r="AA144"/>
      <c r="AB144"/>
      <c r="AC144"/>
    </row>
    <row r="145" spans="1:29" s="8" customFormat="1" x14ac:dyDescent="0.25">
      <c r="A145"/>
      <c r="B145" s="20"/>
      <c r="C145" s="20"/>
      <c r="D145" s="20"/>
      <c r="I145" s="21"/>
      <c r="J145" s="21"/>
      <c r="L145"/>
      <c r="M145"/>
      <c r="N145"/>
      <c r="O145"/>
      <c r="P145" s="20"/>
      <c r="Q145" s="20"/>
      <c r="R145"/>
      <c r="S145" s="22"/>
      <c r="T145"/>
      <c r="U145"/>
      <c r="V145"/>
      <c r="W145"/>
      <c r="X145"/>
      <c r="Y145"/>
      <c r="Z145"/>
      <c r="AA145"/>
      <c r="AB145"/>
      <c r="AC145"/>
    </row>
    <row r="146" spans="1:29" s="8" customFormat="1" x14ac:dyDescent="0.25">
      <c r="A146"/>
      <c r="B146" s="20"/>
      <c r="C146" s="20"/>
      <c r="D146" s="20"/>
      <c r="I146" s="21"/>
      <c r="J146" s="21"/>
      <c r="L146"/>
      <c r="M146"/>
      <c r="N146"/>
      <c r="O146"/>
      <c r="P146" s="20"/>
      <c r="Q146" s="20"/>
      <c r="R146"/>
      <c r="S146" s="22"/>
      <c r="T146"/>
      <c r="U146"/>
      <c r="V146"/>
      <c r="W146"/>
      <c r="X146"/>
      <c r="Y146"/>
      <c r="Z146"/>
      <c r="AA146"/>
      <c r="AB146"/>
      <c r="AC146"/>
    </row>
    <row r="147" spans="1:29" s="8" customFormat="1" x14ac:dyDescent="0.25">
      <c r="A147"/>
      <c r="B147" s="20"/>
      <c r="C147" s="20"/>
      <c r="D147" s="20"/>
      <c r="I147" s="21"/>
      <c r="J147" s="21"/>
      <c r="L147"/>
      <c r="M147"/>
      <c r="N147"/>
      <c r="O147"/>
      <c r="P147" s="20"/>
      <c r="Q147" s="20"/>
      <c r="R147"/>
      <c r="S147" s="22"/>
      <c r="T147"/>
      <c r="U147"/>
      <c r="V147"/>
      <c r="W147"/>
      <c r="X147"/>
      <c r="Y147"/>
      <c r="Z147"/>
      <c r="AA147"/>
      <c r="AB147"/>
      <c r="AC147"/>
    </row>
    <row r="148" spans="1:29" s="8" customFormat="1" x14ac:dyDescent="0.25">
      <c r="A148"/>
      <c r="B148" s="20"/>
      <c r="C148" s="20"/>
      <c r="D148" s="20"/>
      <c r="I148" s="21"/>
      <c r="J148" s="21"/>
      <c r="L148"/>
      <c r="M148"/>
      <c r="N148"/>
      <c r="O148"/>
      <c r="P148" s="20"/>
      <c r="Q148" s="20"/>
      <c r="R148"/>
      <c r="S148" s="22"/>
      <c r="T148"/>
      <c r="U148"/>
      <c r="V148"/>
      <c r="W148"/>
      <c r="X148"/>
      <c r="Y148"/>
      <c r="Z148"/>
      <c r="AA148"/>
      <c r="AB148"/>
      <c r="AC148"/>
    </row>
    <row r="149" spans="1:29" s="8" customFormat="1" x14ac:dyDescent="0.25">
      <c r="A149"/>
      <c r="B149" s="20"/>
      <c r="C149" s="20"/>
      <c r="D149" s="20"/>
      <c r="I149" s="21"/>
      <c r="J149" s="21"/>
      <c r="L149"/>
      <c r="M149"/>
      <c r="N149"/>
      <c r="O149"/>
      <c r="P149" s="20"/>
      <c r="Q149" s="20"/>
      <c r="R149"/>
      <c r="S149" s="22"/>
      <c r="T149"/>
      <c r="U149"/>
      <c r="V149"/>
      <c r="W149"/>
      <c r="X149"/>
      <c r="Y149"/>
      <c r="Z149"/>
      <c r="AA149"/>
      <c r="AB149"/>
      <c r="AC149"/>
    </row>
    <row r="150" spans="1:29" s="8" customFormat="1" x14ac:dyDescent="0.25">
      <c r="A150"/>
      <c r="B150" s="20"/>
      <c r="C150" s="20"/>
      <c r="D150" s="20"/>
      <c r="I150" s="21"/>
      <c r="J150" s="21"/>
      <c r="L150"/>
      <c r="M150"/>
      <c r="N150"/>
      <c r="O150"/>
      <c r="P150" s="20"/>
      <c r="Q150" s="20"/>
      <c r="R150"/>
      <c r="S150" s="22"/>
      <c r="T150"/>
      <c r="U150"/>
      <c r="V150"/>
      <c r="W150"/>
      <c r="X150"/>
      <c r="Y150"/>
      <c r="Z150"/>
      <c r="AA150"/>
      <c r="AB150"/>
      <c r="AC150"/>
    </row>
    <row r="151" spans="1:29" s="8" customFormat="1" x14ac:dyDescent="0.25">
      <c r="A151"/>
      <c r="B151" s="20"/>
      <c r="C151" s="20"/>
      <c r="D151" s="20"/>
      <c r="I151" s="21"/>
      <c r="J151" s="21"/>
      <c r="L151"/>
      <c r="M151"/>
      <c r="N151"/>
      <c r="O151"/>
      <c r="P151" s="20"/>
      <c r="Q151" s="20"/>
      <c r="R151"/>
      <c r="S151" s="22"/>
      <c r="T151"/>
      <c r="U151"/>
      <c r="V151"/>
      <c r="W151"/>
      <c r="X151"/>
      <c r="Y151"/>
      <c r="Z151"/>
      <c r="AA151"/>
      <c r="AB151"/>
      <c r="AC151"/>
    </row>
    <row r="152" spans="1:29" s="8" customFormat="1" x14ac:dyDescent="0.25">
      <c r="A152"/>
      <c r="B152" s="20"/>
      <c r="C152" s="20"/>
      <c r="D152" s="20"/>
      <c r="I152" s="21"/>
      <c r="J152" s="21"/>
      <c r="L152"/>
      <c r="M152"/>
      <c r="N152"/>
      <c r="O152"/>
      <c r="P152" s="20"/>
      <c r="Q152" s="20"/>
      <c r="R152"/>
      <c r="S152" s="22"/>
      <c r="T152"/>
      <c r="U152"/>
      <c r="V152"/>
      <c r="W152"/>
      <c r="X152"/>
      <c r="Y152"/>
      <c r="Z152"/>
      <c r="AA152"/>
      <c r="AB152"/>
      <c r="AC152"/>
    </row>
    <row r="153" spans="1:29" s="8" customFormat="1" x14ac:dyDescent="0.25">
      <c r="A153"/>
      <c r="B153" s="20"/>
      <c r="C153" s="20"/>
      <c r="D153" s="20"/>
      <c r="I153" s="21"/>
      <c r="J153" s="21"/>
      <c r="L153"/>
      <c r="M153"/>
      <c r="N153"/>
      <c r="O153"/>
      <c r="P153" s="20"/>
      <c r="Q153" s="20"/>
      <c r="R153"/>
      <c r="S153" s="22"/>
      <c r="T153"/>
      <c r="U153"/>
      <c r="V153"/>
      <c r="W153"/>
      <c r="X153"/>
      <c r="Y153"/>
      <c r="Z153"/>
      <c r="AA153"/>
      <c r="AB153"/>
      <c r="AC153"/>
    </row>
    <row r="154" spans="1:29" s="8" customFormat="1" x14ac:dyDescent="0.25">
      <c r="A154"/>
      <c r="B154" s="20"/>
      <c r="C154" s="20"/>
      <c r="D154" s="20"/>
      <c r="I154" s="21"/>
      <c r="J154" s="21"/>
      <c r="L154"/>
      <c r="M154"/>
      <c r="N154"/>
      <c r="O154"/>
      <c r="P154" s="20"/>
      <c r="Q154" s="20"/>
      <c r="R154"/>
      <c r="S154" s="22"/>
      <c r="T154"/>
      <c r="U154"/>
      <c r="V154"/>
      <c r="W154"/>
      <c r="X154"/>
      <c r="Y154"/>
      <c r="Z154"/>
      <c r="AA154"/>
      <c r="AB154"/>
      <c r="AC154"/>
    </row>
    <row r="155" spans="1:29" s="8" customFormat="1" x14ac:dyDescent="0.25">
      <c r="A155"/>
      <c r="B155" s="20"/>
      <c r="C155" s="20"/>
      <c r="D155" s="20"/>
      <c r="I155" s="21"/>
      <c r="J155" s="21"/>
      <c r="L155"/>
      <c r="M155"/>
      <c r="N155"/>
      <c r="O155"/>
      <c r="P155" s="20"/>
      <c r="Q155" s="20"/>
      <c r="R155"/>
      <c r="S155" s="22"/>
      <c r="T155"/>
      <c r="U155"/>
      <c r="V155"/>
      <c r="W155"/>
      <c r="X155"/>
      <c r="Y155"/>
      <c r="Z155"/>
      <c r="AA155"/>
      <c r="AB155"/>
      <c r="AC155"/>
    </row>
    <row r="156" spans="1:29" s="8" customFormat="1" x14ac:dyDescent="0.25">
      <c r="A156"/>
      <c r="B156" s="20"/>
      <c r="C156" s="20"/>
      <c r="D156" s="20"/>
      <c r="I156" s="21"/>
      <c r="J156" s="21"/>
      <c r="L156"/>
      <c r="M156"/>
      <c r="N156"/>
      <c r="O156"/>
      <c r="P156" s="20"/>
      <c r="Q156" s="20"/>
      <c r="R156"/>
      <c r="S156" s="22"/>
      <c r="T156"/>
      <c r="U156"/>
      <c r="V156"/>
      <c r="W156"/>
      <c r="X156"/>
      <c r="Y156"/>
      <c r="Z156"/>
      <c r="AA156"/>
      <c r="AB156"/>
      <c r="AC156"/>
    </row>
    <row r="157" spans="1:29" s="8" customFormat="1" x14ac:dyDescent="0.25">
      <c r="A157"/>
      <c r="B157" s="20"/>
      <c r="C157" s="20"/>
      <c r="D157" s="20"/>
      <c r="I157" s="21"/>
      <c r="J157" s="21"/>
      <c r="L157"/>
      <c r="M157"/>
      <c r="N157"/>
      <c r="O157"/>
      <c r="P157" s="20"/>
      <c r="Q157" s="20"/>
      <c r="R157"/>
      <c r="S157" s="22"/>
      <c r="T157"/>
      <c r="U157"/>
      <c r="V157"/>
      <c r="W157"/>
      <c r="X157"/>
      <c r="Y157"/>
      <c r="Z157"/>
      <c r="AA157"/>
      <c r="AB157"/>
      <c r="AC157"/>
    </row>
    <row r="158" spans="1:29" s="8" customFormat="1" x14ac:dyDescent="0.25">
      <c r="A158"/>
      <c r="B158" s="20"/>
      <c r="C158" s="20"/>
      <c r="D158" s="20"/>
      <c r="I158" s="21"/>
      <c r="J158" s="21"/>
      <c r="L158"/>
      <c r="M158"/>
      <c r="N158"/>
      <c r="O158"/>
      <c r="P158" s="20"/>
      <c r="Q158" s="20"/>
      <c r="R158"/>
      <c r="S158" s="22"/>
      <c r="T158"/>
      <c r="U158"/>
      <c r="V158"/>
      <c r="W158"/>
      <c r="X158"/>
      <c r="Y158"/>
      <c r="Z158"/>
      <c r="AA158"/>
      <c r="AB158"/>
      <c r="AC158"/>
    </row>
    <row r="159" spans="1:29" s="8" customFormat="1" x14ac:dyDescent="0.25">
      <c r="A159"/>
      <c r="B159" s="20"/>
      <c r="C159" s="20"/>
      <c r="D159" s="20"/>
      <c r="I159" s="21"/>
      <c r="J159" s="21"/>
      <c r="L159"/>
      <c r="M159"/>
      <c r="N159"/>
      <c r="O159"/>
      <c r="P159" s="20"/>
      <c r="Q159" s="20"/>
      <c r="R159"/>
      <c r="S159" s="22"/>
      <c r="T159"/>
      <c r="U159"/>
      <c r="V159"/>
      <c r="W159"/>
      <c r="X159"/>
      <c r="Y159"/>
      <c r="Z159"/>
      <c r="AA159"/>
      <c r="AB159"/>
      <c r="AC159"/>
    </row>
    <row r="160" spans="1:29" s="8" customFormat="1" x14ac:dyDescent="0.25">
      <c r="A160"/>
      <c r="B160" s="20"/>
      <c r="C160" s="20"/>
      <c r="D160" s="20"/>
      <c r="I160" s="21"/>
      <c r="J160" s="21"/>
      <c r="L160"/>
      <c r="M160"/>
      <c r="N160"/>
      <c r="O160"/>
      <c r="P160" s="20"/>
      <c r="Q160" s="20"/>
      <c r="R160"/>
      <c r="S160" s="22"/>
      <c r="T160"/>
      <c r="U160"/>
      <c r="V160"/>
      <c r="W160"/>
      <c r="X160"/>
      <c r="Y160"/>
      <c r="Z160"/>
      <c r="AA160"/>
      <c r="AB160"/>
      <c r="AC160"/>
    </row>
    <row r="161" spans="1:29" s="8" customFormat="1" x14ac:dyDescent="0.25">
      <c r="A161"/>
      <c r="B161" s="20"/>
      <c r="C161" s="20"/>
      <c r="D161" s="20"/>
      <c r="I161" s="21"/>
      <c r="J161" s="21"/>
      <c r="L161"/>
      <c r="M161"/>
      <c r="N161"/>
      <c r="O161"/>
      <c r="P161" s="20"/>
      <c r="Q161" s="20"/>
      <c r="R161"/>
      <c r="S161" s="22"/>
      <c r="T161"/>
      <c r="U161"/>
      <c r="V161"/>
      <c r="W161"/>
      <c r="X161"/>
      <c r="Y161"/>
      <c r="Z161"/>
      <c r="AA161"/>
      <c r="AB161"/>
      <c r="AC161"/>
    </row>
    <row r="162" spans="1:29" s="8" customFormat="1" x14ac:dyDescent="0.25">
      <c r="A162"/>
      <c r="B162" s="20"/>
      <c r="C162" s="20"/>
      <c r="D162" s="20"/>
      <c r="I162" s="21"/>
      <c r="J162" s="21"/>
      <c r="L162"/>
      <c r="M162"/>
      <c r="N162"/>
      <c r="O162"/>
      <c r="P162" s="20"/>
      <c r="Q162" s="20"/>
      <c r="R162"/>
      <c r="S162" s="22"/>
      <c r="T162"/>
      <c r="U162"/>
      <c r="V162"/>
      <c r="W162"/>
      <c r="X162"/>
      <c r="Y162"/>
      <c r="Z162"/>
      <c r="AA162"/>
      <c r="AB162"/>
      <c r="AC162"/>
    </row>
    <row r="163" spans="1:29" s="8" customFormat="1" x14ac:dyDescent="0.25">
      <c r="A163"/>
      <c r="B163" s="20"/>
      <c r="C163" s="20"/>
      <c r="D163" s="20"/>
      <c r="I163" s="21"/>
      <c r="J163" s="21"/>
      <c r="L163"/>
      <c r="M163"/>
      <c r="N163"/>
      <c r="O163"/>
      <c r="P163" s="20"/>
      <c r="Q163" s="20"/>
      <c r="R163"/>
      <c r="S163" s="22"/>
      <c r="T163"/>
      <c r="U163"/>
      <c r="V163"/>
      <c r="W163"/>
      <c r="X163"/>
      <c r="Y163"/>
      <c r="Z163"/>
      <c r="AA163"/>
      <c r="AB163"/>
      <c r="AC163"/>
    </row>
    <row r="164" spans="1:29" s="8" customFormat="1" x14ac:dyDescent="0.25">
      <c r="A164"/>
      <c r="B164" s="20"/>
      <c r="C164" s="20"/>
      <c r="D164" s="20"/>
      <c r="I164" s="21"/>
      <c r="J164" s="21"/>
      <c r="L164"/>
      <c r="M164"/>
      <c r="N164"/>
      <c r="O164"/>
      <c r="P164" s="20"/>
      <c r="Q164" s="20"/>
      <c r="R164"/>
      <c r="S164" s="22"/>
      <c r="T164"/>
      <c r="U164"/>
      <c r="V164"/>
      <c r="W164"/>
      <c r="X164"/>
      <c r="Y164"/>
      <c r="Z164"/>
      <c r="AA164"/>
      <c r="AB164"/>
      <c r="AC164"/>
    </row>
    <row r="165" spans="1:29" s="8" customFormat="1" x14ac:dyDescent="0.25">
      <c r="A165"/>
      <c r="B165" s="20"/>
      <c r="C165" s="20"/>
      <c r="D165" s="20"/>
      <c r="I165" s="21"/>
      <c r="J165" s="21"/>
      <c r="L165"/>
      <c r="M165"/>
      <c r="N165"/>
      <c r="O165"/>
      <c r="P165" s="20"/>
      <c r="Q165" s="20"/>
      <c r="R165"/>
      <c r="S165" s="22"/>
      <c r="T165"/>
      <c r="U165"/>
      <c r="V165"/>
      <c r="W165"/>
      <c r="X165"/>
      <c r="Y165"/>
      <c r="Z165"/>
      <c r="AA165"/>
      <c r="AB165"/>
      <c r="AC165"/>
    </row>
    <row r="166" spans="1:29" s="8" customFormat="1" x14ac:dyDescent="0.25">
      <c r="A166"/>
      <c r="B166" s="20"/>
      <c r="C166" s="20"/>
      <c r="D166" s="20"/>
      <c r="I166" s="21"/>
      <c r="J166" s="21"/>
      <c r="L166"/>
      <c r="M166"/>
      <c r="N166"/>
      <c r="O166"/>
      <c r="P166" s="20"/>
      <c r="Q166" s="20"/>
      <c r="R166"/>
      <c r="S166" s="22"/>
      <c r="T166"/>
      <c r="U166"/>
      <c r="V166"/>
      <c r="W166"/>
      <c r="X166"/>
      <c r="Y166"/>
      <c r="Z166"/>
      <c r="AA166"/>
      <c r="AB166"/>
      <c r="AC166"/>
    </row>
    <row r="167" spans="1:29" s="8" customFormat="1" x14ac:dyDescent="0.25">
      <c r="A167"/>
      <c r="B167" s="20"/>
      <c r="C167" s="20"/>
      <c r="D167" s="20"/>
      <c r="I167" s="21"/>
      <c r="J167" s="21"/>
      <c r="L167"/>
      <c r="M167"/>
      <c r="N167"/>
      <c r="O167"/>
      <c r="P167" s="20"/>
      <c r="Q167" s="20"/>
      <c r="R167"/>
      <c r="S167" s="22"/>
      <c r="T167"/>
      <c r="U167"/>
      <c r="V167"/>
      <c r="W167"/>
      <c r="X167"/>
      <c r="Y167"/>
      <c r="Z167"/>
      <c r="AA167"/>
      <c r="AB167"/>
      <c r="AC167"/>
    </row>
    <row r="168" spans="1:29" s="8" customFormat="1" x14ac:dyDescent="0.25">
      <c r="A168"/>
      <c r="B168" s="20"/>
      <c r="C168" s="20"/>
      <c r="D168" s="20"/>
      <c r="I168" s="21"/>
      <c r="J168" s="21"/>
      <c r="L168"/>
      <c r="M168"/>
      <c r="N168"/>
      <c r="O168"/>
      <c r="P168" s="20"/>
      <c r="Q168" s="20"/>
      <c r="R168"/>
      <c r="S168" s="22"/>
      <c r="T168"/>
      <c r="U168"/>
      <c r="V168"/>
      <c r="W168"/>
      <c r="X168"/>
      <c r="Y168"/>
      <c r="Z168"/>
      <c r="AA168"/>
      <c r="AB168"/>
      <c r="AC168"/>
    </row>
    <row r="169" spans="1:29" s="8" customFormat="1" x14ac:dyDescent="0.25">
      <c r="A169"/>
      <c r="B169" s="20"/>
      <c r="C169" s="20"/>
      <c r="D169" s="20"/>
      <c r="I169" s="21"/>
      <c r="J169" s="21"/>
      <c r="L169"/>
      <c r="M169"/>
      <c r="N169"/>
      <c r="O169"/>
      <c r="P169" s="20"/>
      <c r="Q169" s="20"/>
      <c r="R169"/>
      <c r="S169" s="22"/>
      <c r="T169"/>
      <c r="U169"/>
      <c r="V169"/>
      <c r="W169"/>
      <c r="X169"/>
      <c r="Y169"/>
      <c r="Z169"/>
      <c r="AA169"/>
      <c r="AB169"/>
      <c r="AC169"/>
    </row>
    <row r="170" spans="1:29" s="8" customFormat="1" x14ac:dyDescent="0.25">
      <c r="A170"/>
      <c r="B170" s="20"/>
      <c r="C170" s="20"/>
      <c r="D170" s="20"/>
      <c r="I170" s="21"/>
      <c r="J170" s="21"/>
      <c r="L170"/>
      <c r="M170"/>
      <c r="N170"/>
      <c r="O170"/>
      <c r="P170" s="20"/>
      <c r="Q170" s="20"/>
      <c r="R170"/>
      <c r="S170" s="22"/>
      <c r="T170"/>
      <c r="U170"/>
      <c r="V170"/>
      <c r="W170"/>
      <c r="X170"/>
      <c r="Y170"/>
      <c r="Z170"/>
      <c r="AA170"/>
      <c r="AB170"/>
      <c r="AC170"/>
    </row>
    <row r="171" spans="1:29" s="8" customFormat="1" x14ac:dyDescent="0.25">
      <c r="A171" s="23"/>
      <c r="B171" s="20"/>
      <c r="C171" s="20"/>
      <c r="D171" s="20"/>
      <c r="I171" s="21"/>
      <c r="J171" s="21"/>
      <c r="L171"/>
      <c r="M171"/>
      <c r="N171"/>
      <c r="O171"/>
      <c r="P171" s="20"/>
      <c r="Q171" s="20"/>
      <c r="R171"/>
      <c r="S171" s="22"/>
      <c r="T171"/>
      <c r="U171"/>
      <c r="V171"/>
      <c r="W171"/>
      <c r="X171"/>
      <c r="Y171"/>
      <c r="Z171"/>
      <c r="AA171"/>
      <c r="AB171"/>
      <c r="AC171"/>
    </row>
    <row r="172" spans="1:29" s="8" customFormat="1" x14ac:dyDescent="0.25">
      <c r="A172" s="23"/>
      <c r="B172" s="20"/>
      <c r="C172" s="20"/>
      <c r="D172" s="20"/>
      <c r="I172" s="21"/>
      <c r="J172" s="21"/>
      <c r="L172"/>
      <c r="M172"/>
      <c r="N172"/>
      <c r="O172"/>
      <c r="P172" s="20"/>
      <c r="Q172" s="20"/>
      <c r="R172"/>
      <c r="S172" s="22"/>
      <c r="T172"/>
      <c r="U172"/>
      <c r="V172"/>
      <c r="W172"/>
      <c r="X172"/>
      <c r="Y172"/>
      <c r="Z172"/>
      <c r="AA172"/>
      <c r="AB172"/>
      <c r="AC172"/>
    </row>
    <row r="173" spans="1:29" s="8" customFormat="1" x14ac:dyDescent="0.25">
      <c r="A173" s="23"/>
      <c r="B173" s="20"/>
      <c r="C173" s="20"/>
      <c r="D173" s="20"/>
      <c r="I173" s="21"/>
      <c r="J173" s="21"/>
      <c r="L173"/>
      <c r="M173"/>
      <c r="N173"/>
      <c r="O173"/>
      <c r="P173" s="20"/>
      <c r="Q173" s="20"/>
      <c r="R173"/>
      <c r="S173" s="22"/>
      <c r="T173"/>
      <c r="U173"/>
      <c r="V173"/>
      <c r="W173"/>
      <c r="X173"/>
      <c r="Y173"/>
      <c r="Z173"/>
      <c r="AA173"/>
      <c r="AB173"/>
      <c r="AC173"/>
    </row>
    <row r="174" spans="1:29" s="8" customFormat="1" x14ac:dyDescent="0.25">
      <c r="A174" s="23"/>
      <c r="B174" s="20"/>
      <c r="C174" s="20"/>
      <c r="D174" s="20"/>
      <c r="I174" s="21"/>
      <c r="J174" s="21"/>
      <c r="L174"/>
      <c r="M174"/>
      <c r="N174"/>
      <c r="O174"/>
      <c r="P174" s="20"/>
      <c r="Q174" s="20"/>
      <c r="R174"/>
      <c r="S174" s="22"/>
      <c r="T174"/>
      <c r="U174"/>
      <c r="V174"/>
      <c r="W174"/>
      <c r="X174"/>
      <c r="Y174"/>
      <c r="Z174"/>
      <c r="AA174"/>
      <c r="AB174"/>
      <c r="AC174"/>
    </row>
    <row r="175" spans="1:29" s="8" customFormat="1" x14ac:dyDescent="0.25">
      <c r="A175" s="23"/>
      <c r="B175" s="20"/>
      <c r="C175" s="20"/>
      <c r="D175" s="20"/>
      <c r="I175" s="21"/>
      <c r="J175" s="21"/>
      <c r="L175"/>
      <c r="M175"/>
      <c r="N175"/>
      <c r="O175"/>
      <c r="P175" s="20"/>
      <c r="Q175" s="20"/>
      <c r="R175"/>
      <c r="S175" s="22"/>
      <c r="T175"/>
      <c r="U175"/>
      <c r="V175"/>
      <c r="W175"/>
      <c r="X175"/>
      <c r="Y175"/>
      <c r="Z175"/>
      <c r="AA175"/>
      <c r="AB175"/>
      <c r="AC175"/>
    </row>
    <row r="176" spans="1:29" s="8" customFormat="1" x14ac:dyDescent="0.25">
      <c r="A176" s="23"/>
      <c r="B176" s="20"/>
      <c r="C176" s="20"/>
      <c r="D176" s="20"/>
      <c r="I176" s="21"/>
      <c r="J176" s="21"/>
      <c r="L176"/>
      <c r="M176"/>
      <c r="N176"/>
      <c r="O176"/>
      <c r="P176" s="20"/>
      <c r="Q176" s="20"/>
      <c r="R176"/>
      <c r="S176" s="22"/>
      <c r="T176"/>
      <c r="U176"/>
      <c r="V176"/>
      <c r="W176"/>
      <c r="X176"/>
      <c r="Y176"/>
      <c r="Z176"/>
      <c r="AA176"/>
      <c r="AB176"/>
      <c r="AC176"/>
    </row>
  </sheetData>
  <phoneticPr fontId="7" type="noConversion"/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6447e2-f0c8-40fa-99d8-4a71190a12b1">
      <Terms xmlns="http://schemas.microsoft.com/office/infopath/2007/PartnerControls"/>
    </lcf76f155ced4ddcb4097134ff3c332f>
    <TaxCatchAll xmlns="ef210e7a-fe62-4e9f-a16d-145d16b32d2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8DFF0F4247FB1439BBD3A9BBD1F57A7" ma:contentTypeVersion="18" ma:contentTypeDescription="Crear nuevo documento." ma:contentTypeScope="" ma:versionID="2156511aac401ab98a371cad6fb54d76">
  <xsd:schema xmlns:xsd="http://www.w3.org/2001/XMLSchema" xmlns:xs="http://www.w3.org/2001/XMLSchema" xmlns:p="http://schemas.microsoft.com/office/2006/metadata/properties" xmlns:ns2="8a6447e2-f0c8-40fa-99d8-4a71190a12b1" xmlns:ns3="ef210e7a-fe62-4e9f-a16d-145d16b32d24" targetNamespace="http://schemas.microsoft.com/office/2006/metadata/properties" ma:root="true" ma:fieldsID="bd505f3fbbc72438d0c82084617fd718" ns2:_="" ns3:_="">
    <xsd:import namespace="8a6447e2-f0c8-40fa-99d8-4a71190a12b1"/>
    <xsd:import namespace="ef210e7a-fe62-4e9f-a16d-145d16b32d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6447e2-f0c8-40fa-99d8-4a71190a12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e66f9ea-5522-4f2e-9a73-84527f0fd5a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210e7a-fe62-4e9f-a16d-145d16b32d2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b92f596-8ab5-4f45-ae26-14d2bbae25c9}" ma:internalName="TaxCatchAll" ma:showField="CatchAllData" ma:web="ef210e7a-fe62-4e9f-a16d-145d16b32d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6E3EE6-8935-48DF-8765-16FF8883C026}">
  <ds:schemaRefs>
    <ds:schemaRef ds:uri="http://schemas.microsoft.com/office/2006/metadata/properties"/>
    <ds:schemaRef ds:uri="http://schemas.microsoft.com/office/infopath/2007/PartnerControls"/>
    <ds:schemaRef ds:uri="8a6447e2-f0c8-40fa-99d8-4a71190a12b1"/>
    <ds:schemaRef ds:uri="ef210e7a-fe62-4e9f-a16d-145d16b32d24"/>
  </ds:schemaRefs>
</ds:datastoreItem>
</file>

<file path=customXml/itemProps2.xml><?xml version="1.0" encoding="utf-8"?>
<ds:datastoreItem xmlns:ds="http://schemas.openxmlformats.org/officeDocument/2006/customXml" ds:itemID="{8CCA055B-219C-468D-B409-822D057599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14030D-E902-43D2-BA07-B824013A79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6447e2-f0c8-40fa-99d8-4a71190a12b1"/>
    <ds:schemaRef ds:uri="ef210e7a-fe62-4e9f-a16d-145d16b32d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Resumen</vt:lpstr>
      <vt:lpstr>1714-Perfil TRE - 1</vt:lpstr>
      <vt:lpstr>1714-Perfil TRE - 2</vt:lpstr>
      <vt:lpstr>1714-Perfil TRE - 3</vt:lpstr>
      <vt:lpstr>1714-Perfil TRE - 4</vt:lpstr>
      <vt:lpstr>1714-Perfil TRE - 5</vt:lpstr>
      <vt:lpstr>1714-Perfil TRE - 6</vt:lpstr>
      <vt:lpstr>1714-Perfil TRE - 7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Garrido</dc:creator>
  <cp:keywords/>
  <dc:description/>
  <cp:lastModifiedBy>Felipe Sánchez</cp:lastModifiedBy>
  <cp:revision/>
  <dcterms:created xsi:type="dcterms:W3CDTF">2022-12-22T12:19:33Z</dcterms:created>
  <dcterms:modified xsi:type="dcterms:W3CDTF">2024-06-24T22:41:45Z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0x010100D8DFF0F4247FB1439BBD3A9BBD1F57A7</vt:lpwstr>
  </property>
  <property fmtid="{D5CDD505-2E9C-101B-9397-08002B2CF9AE}" pid="3" name="MediaServiceImageTags">
    <vt:lpwstr/>
  </property>
</Properties>
</file>